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05" yWindow="-105" windowWidth="23250" windowHeight="12450"/>
  </bookViews>
  <sheets>
    <sheet name="MATRIZ RIESGOS" sheetId="1" r:id="rId1"/>
    <sheet name="DILIGENCIAMIENTO" sheetId="2" r:id="rId2"/>
  </sheets>
  <externalReferences>
    <externalReference r:id="rId3"/>
  </externalReferences>
  <definedNames>
    <definedName name="_xlnm._FilterDatabase" localSheetId="1" hidden="1">DILIGENCIAMIENTO!#REF!</definedName>
    <definedName name="_xlnm.Print_Area" localSheetId="0">'MATRIZ RIESGOS'!$A$1:$AC$26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1" l="1"/>
  <c r="S19" i="1"/>
  <c r="L19" i="1"/>
  <c r="J19" i="1"/>
  <c r="U18" i="1"/>
  <c r="S18" i="1"/>
  <c r="L18" i="1"/>
  <c r="J18" i="1"/>
  <c r="U17" i="1"/>
  <c r="S17" i="1"/>
  <c r="L17" i="1"/>
  <c r="J17" i="1"/>
  <c r="M17" i="1" l="1"/>
  <c r="N17" i="1" s="1"/>
  <c r="V19" i="1"/>
  <c r="W19" i="1" s="1"/>
  <c r="V18" i="1"/>
  <c r="W18" i="1" s="1"/>
  <c r="V17" i="1"/>
  <c r="W17" i="1" s="1"/>
  <c r="M18" i="1"/>
  <c r="N18" i="1" s="1"/>
  <c r="M19" i="1"/>
  <c r="N19" i="1" s="1"/>
  <c r="U15" i="1"/>
  <c r="S15" i="1"/>
  <c r="L15" i="1"/>
  <c r="J15" i="1"/>
  <c r="V15" i="1" l="1"/>
  <c r="W15" i="1" s="1"/>
  <c r="M15" i="1"/>
  <c r="N15" i="1" s="1"/>
  <c r="S8" i="1"/>
  <c r="U8" i="1"/>
  <c r="S9" i="1"/>
  <c r="U9" i="1"/>
  <c r="S10" i="1"/>
  <c r="U10" i="1"/>
  <c r="S11" i="1"/>
  <c r="U11" i="1"/>
  <c r="S12" i="1"/>
  <c r="U12" i="1"/>
  <c r="S13" i="1"/>
  <c r="U13" i="1"/>
  <c r="S14" i="1"/>
  <c r="U14" i="1"/>
  <c r="S16" i="1"/>
  <c r="U16" i="1"/>
  <c r="V10" i="1" l="1"/>
  <c r="W10" i="1" s="1"/>
  <c r="V14" i="1"/>
  <c r="W14" i="1" s="1"/>
  <c r="V8" i="1"/>
  <c r="W8" i="1" s="1"/>
  <c r="V13" i="1"/>
  <c r="W13" i="1" s="1"/>
  <c r="V16" i="1"/>
  <c r="W16" i="1" s="1"/>
  <c r="V9" i="1"/>
  <c r="W9" i="1" s="1"/>
  <c r="V12" i="1"/>
  <c r="W12" i="1" s="1"/>
  <c r="V11" i="1"/>
  <c r="W11" i="1" s="1"/>
  <c r="L8" i="1"/>
  <c r="L9" i="1"/>
  <c r="L10" i="1"/>
  <c r="L11" i="1"/>
  <c r="L12" i="1"/>
  <c r="L13" i="1"/>
  <c r="L14" i="1"/>
  <c r="L16" i="1"/>
  <c r="J8" i="1" l="1"/>
  <c r="M8" i="1" s="1"/>
  <c r="N8" i="1" s="1"/>
  <c r="J9" i="1"/>
  <c r="M9" i="1" s="1"/>
  <c r="N9" i="1" s="1"/>
  <c r="J10" i="1"/>
  <c r="M10" i="1" s="1"/>
  <c r="N10" i="1" s="1"/>
  <c r="J11" i="1"/>
  <c r="M11" i="1" s="1"/>
  <c r="N11" i="1" s="1"/>
  <c r="J12" i="1"/>
  <c r="M12" i="1" s="1"/>
  <c r="N12" i="1" s="1"/>
  <c r="J13" i="1"/>
  <c r="M13" i="1" s="1"/>
  <c r="N13" i="1" s="1"/>
  <c r="J14" i="1"/>
  <c r="M14" i="1" s="1"/>
  <c r="J16" i="1"/>
  <c r="M16" i="1" s="1"/>
  <c r="N16" i="1" s="1"/>
  <c r="N14" i="1" l="1"/>
</calcChain>
</file>

<file path=xl/comments1.xml><?xml version="1.0" encoding="utf-8"?>
<comments xmlns="http://schemas.openxmlformats.org/spreadsheetml/2006/main">
  <authors>
    <author>Autor</author>
  </authors>
  <commentList>
    <comment ref="P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Aplicación de las normas al proceso</t>
        </r>
      </text>
    </comment>
    <comment ref="Z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8"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Seguimiento proyectos de ley especificos o relacionados.</t>
        </r>
      </text>
    </comment>
    <comment ref="P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0"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cambio del equipo para la continuidad del servicio</t>
        </r>
      </text>
    </comment>
    <comment ref="Z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1"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P13"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Backup de la información semanalmente para la no perdida de la documentación</t>
        </r>
      </text>
    </comment>
    <comment ref="Z13"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3"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3"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Z14"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4"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Z15"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5"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5"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Z1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Desde el cumplimiento de los requisitos previstos para iniciar la
ejecución del contrato</t>
        </r>
      </text>
    </comment>
    <comment ref="AA1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 ref="Z17"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Desde el cumplimiento de los requisitos previstos para iniciar la
</t>
        </r>
        <r>
          <rPr>
            <sz val="11"/>
            <color rgb="FF000000"/>
            <rFont val="Calibri"/>
            <family val="2"/>
          </rPr>
          <t>ejecución del contrato</t>
        </r>
      </text>
    </comment>
    <comment ref="AA17"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Hasta el vencimiento del plazo de ejecución</t>
        </r>
      </text>
    </comment>
    <comment ref="AB17"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revisón de los backup</t>
        </r>
      </text>
    </comment>
    <comment ref="Z18"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Desde el cumplimiento de los requisitos previstos para iniciar la
</t>
        </r>
        <r>
          <rPr>
            <sz val="11"/>
            <color rgb="FF000000"/>
            <rFont val="Calibri"/>
            <family val="2"/>
          </rPr>
          <t>ejecución del contrato</t>
        </r>
      </text>
    </comment>
    <comment ref="AA18"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Hasta el vencimiento del plazo de ejecución</t>
        </r>
      </text>
    </comment>
    <comment ref="AB18"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revisón de los backup</t>
        </r>
      </text>
    </comment>
    <comment ref="Z19" authorId="0" shapeId="0">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Desde el cumplimiento de los requisitos previstos para iniciar la
</t>
        </r>
        <r>
          <rPr>
            <sz val="11"/>
            <color rgb="FF000000"/>
            <rFont val="Calibri"/>
            <family val="2"/>
          </rPr>
          <t>ejecución del contrato</t>
        </r>
      </text>
    </comment>
    <comment ref="AA1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Hasta el vencimiento del plazo de ejecución</t>
        </r>
      </text>
    </comment>
    <comment ref="AB1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revisón de los backup</t>
        </r>
      </text>
    </comment>
  </commentList>
</comments>
</file>

<file path=xl/sharedStrings.xml><?xml version="1.0" encoding="utf-8"?>
<sst xmlns="http://schemas.openxmlformats.org/spreadsheetml/2006/main" count="330" uniqueCount="159">
  <si>
    <t>FORMATO MATRIZ DE  IDENTIFICACIÓN Y COBERTURA DE RIESGOS</t>
  </si>
  <si>
    <t>CODIGO: F-GC-04-37</t>
  </si>
  <si>
    <t>VERSIÓN: 1</t>
  </si>
  <si>
    <t>IDENTIFICACIÓN Y CLASIFICACIÓN</t>
  </si>
  <si>
    <t>EVALUACIÓN</t>
  </si>
  <si>
    <t>TRATAMIENTO</t>
  </si>
  <si>
    <t>1. Clase</t>
  </si>
  <si>
    <t>2. Fuente</t>
  </si>
  <si>
    <t>3. Etapa</t>
  </si>
  <si>
    <t>4. Tipo</t>
  </si>
  <si>
    <t>5. Descripción</t>
  </si>
  <si>
    <t>6. Consecuencia de la ocurrencia del evento</t>
  </si>
  <si>
    <t>7. Probabilidad</t>
  </si>
  <si>
    <t>8. Impacto</t>
  </si>
  <si>
    <t>9. Valoración</t>
  </si>
  <si>
    <t>10. Categoría</t>
  </si>
  <si>
    <t>11. ¿A quién se le asigna?</t>
  </si>
  <si>
    <t>12. Tratamiento / Control a ser implementado</t>
  </si>
  <si>
    <t>Impacto después del tratamiento</t>
  </si>
  <si>
    <t>17. ¿Afecta la ejecución del contrato?</t>
  </si>
  <si>
    <t>18. Responsable implementar el tratamiento</t>
  </si>
  <si>
    <t>19. Fecha estimada en que se inicia el tratamiento</t>
  </si>
  <si>
    <t>20. Fecha estimada en que se completa el tratamiento</t>
  </si>
  <si>
    <t>Monitoreo y revisión</t>
  </si>
  <si>
    <t>13. Probabilidad</t>
  </si>
  <si>
    <t>14. Impacto</t>
  </si>
  <si>
    <t>15. Valoración</t>
  </si>
  <si>
    <t>16. Categoría</t>
  </si>
  <si>
    <t>21. ¿Cómo se realiza  el monitoreo?</t>
  </si>
  <si>
    <t>22. Periodicidad</t>
  </si>
  <si>
    <t>GENERAL</t>
  </si>
  <si>
    <t>INTERNO</t>
  </si>
  <si>
    <t>PLANEACIÓN</t>
  </si>
  <si>
    <t>DE LA NATURALEZA</t>
  </si>
  <si>
    <t>Cuando  por motivos que impidan la   selección objetiva del contratista, el Ministerio de Justiciay del Derecho no pueda celebrar el contrato.</t>
  </si>
  <si>
    <t>Obligaría al Ministerio de Justicia y del Derecho a reiniciar el proceso de selección, lo que puede retardar el cubrimiento de la necesidad.</t>
  </si>
  <si>
    <t>Raro</t>
  </si>
  <si>
    <t>INSIGNIFICANTE</t>
  </si>
  <si>
    <t>Ministerio    de Justicia  y  del Derecho</t>
  </si>
  <si>
    <t>Evaluar    deacuerdo a    los criterios fijados por la norma y la entidad  los perfiles  requeridospara el desarrollo del objeto del contrato.</t>
  </si>
  <si>
    <t>No</t>
  </si>
  <si>
    <t>Área solicitante</t>
  </si>
  <si>
    <t>Inicio de la ejecución del contrato</t>
  </si>
  <si>
    <t>Finalización de la ejecución del contrato.</t>
  </si>
  <si>
    <t xml:space="preserve">Monitoreo permanente en conjunto con el contratista. </t>
  </si>
  <si>
    <t>Permanente</t>
  </si>
  <si>
    <t>EXTERNO</t>
  </si>
  <si>
    <t>EJECUCIÓN</t>
  </si>
  <si>
    <t>REGULATORIOS</t>
  </si>
  <si>
    <t>Cuando el contrato deba ser suspendido por causas ajenas a la voluntad del Ministerio de Justicia y del Derecho.</t>
  </si>
  <si>
    <t>El Ministerio de Justicia y del Derecho no podría cubrir la necesidad en los tiempos planeados, y en algunos casos, de acuerdo con las circunstancias que la originaron, no se podría tener certeza del plazo para la reanudación de la ejecución del objeto contractual.</t>
  </si>
  <si>
    <t>MODERADO</t>
  </si>
  <si>
    <t>Establecer    los criterios    de ejecución   de   actividades   del contrato y prever las circunstancias     que     puedan originar    la    suspensión    del contrato.</t>
  </si>
  <si>
    <t>Improbable</t>
  </si>
  <si>
    <t>MENOR</t>
  </si>
  <si>
    <t>Si</t>
  </si>
  <si>
    <t>Supervisor</t>
  </si>
  <si>
    <t>Seguimien to permanen te de la ejecución del contrato</t>
  </si>
  <si>
    <t>Posible riesgo sobre el hecho de sobrevenir inhabilidades o incompatibilidades del contratista.</t>
  </si>
  <si>
    <t xml:space="preserve">Afectaría los plazos para la ejecución del contrato, mientras se define la cesión, previa autorización del Ministerio de Justicia y del Derecho, o la toma de decisión sobre la
terminación del contrato.
</t>
  </si>
  <si>
    <t>Verificar que el contratista no se encuentre incurso en inhabilidades e incompatibilidades descritas enla ley</t>
  </si>
  <si>
    <t>OPERACIONALES</t>
  </si>
  <si>
    <t>Cuando el contratista incumpla las obligaciones suscritas en el contrato.</t>
  </si>
  <si>
    <t>No colmar las expectativas que se tenían con la contratación, lo que puede afectar el buen funcionamiento y desarrollo de las funciones a cargo del Ministerio de Justicia y del Derecho.</t>
  </si>
  <si>
    <t>Cuando el contratista no allegue con la calidad y en los términos establecidos en el cronograma elaborado y concertado con la supervisión del contrato los entregables que resulten de la ejecución de las actividades contractuales.</t>
  </si>
  <si>
    <t>Se podrían generar reprocesos, debido a los trámites de revisión, modificación de los productos entregados por el contratista que no cumplen con la calidad exigida en el contrato.</t>
  </si>
  <si>
    <t>MAYOR</t>
  </si>
  <si>
    <t xml:space="preserve">Cuando se presenten casos de terminación anormal del contrato y se deba adelantar la liquidación del mismo y el contratista no se encuentre conforme, lo cual cause la imposibilidad de llegar a un
acuerdo mutuo para liquidar el contrato.
</t>
  </si>
  <si>
    <t>El Ministerio de Justicia y del Derecho tendrá que proceder con la liquidación unilateral del contrato y a la cancelación de las sumas que resulten de ella a favor del contratista.</t>
  </si>
  <si>
    <t>Posible</t>
  </si>
  <si>
    <t>Cuando el contratista en desplazamiento que realice para la ejecución del objeto del contrato padezca siniestro considerado como riesgo laboral.</t>
  </si>
  <si>
    <t>Afectación de la ejecución del contrato en virtud del siniestro.</t>
  </si>
  <si>
    <t xml:space="preserve">Será responsabilidad del Ministerio de Justicia y del Derecho realizar la afiliación del contratista una vez se suscriba el contrato. Será responsabilidad del contratista pagar periódicamente el pago oportuno
correspondiente a la ARL.
</t>
  </si>
  <si>
    <t>GGC - Contratista</t>
  </si>
  <si>
    <t xml:space="preserve">
Soporte de afiliación a la ARL
Soporte de pago periódico y oportuno de ARL </t>
  </si>
  <si>
    <t>Cuando el contratista seleccionado no firme el contrato</t>
  </si>
  <si>
    <t>Obligaría al Ministerio de Justicia y del Derecho a reiniciar el proceso de selección, lo que puede retardar el cubrimiento de la necesidad</t>
  </si>
  <si>
    <t>Garantizar que el contratista firme el contrato.</t>
  </si>
  <si>
    <t>Cuando no sean publicados oportunamente los documentos del proceso en el SECOP II</t>
  </si>
  <si>
    <t>Inobservancia del principio de transparencia y publicidad de la contratación</t>
  </si>
  <si>
    <t xml:space="preserve">Efectuar las publicaciones de los documentos del
contrato en el SECOP II
</t>
  </si>
  <si>
    <t>Grupo de Gestión Contractual</t>
  </si>
  <si>
    <t>FINANCIEROS</t>
  </si>
  <si>
    <t>Cuando no se realice oportunamente la expedición del Registro Presupuestal del Compromiso</t>
  </si>
  <si>
    <t>Imposibilidad de ejecutar el objeto contractual al no existir respaldo presupuestal</t>
  </si>
  <si>
    <t>Solicitar de manera oportuna el Registro Presupuestal y verificar su expedición efectiva</t>
  </si>
  <si>
    <t>Aárea solicitante del trámite contractual</t>
  </si>
  <si>
    <t>Inicio del proceso</t>
  </si>
  <si>
    <t>A la celebración del contrato</t>
  </si>
  <si>
    <t>Memorando de solicitud. Registro presupuestal</t>
  </si>
  <si>
    <t>Declaración de Estado de emergencia, calamidad pública, toque de queda en el país, problemas de orden público, como también declaratoria de Emergencia Sanitaria por parte del Ministerio de Salud y Protección Social con ocasión del coronavirus COVID-19, los cuales, de forma transitoria afectan el cumplimiento oportuno e inmediato de las prestaciones contractualmente
pactadas, sin imposibilitar su ejecución.</t>
  </si>
  <si>
    <t>Dificulta la ejecución del contrato, el personal humano es insuficiente, las obligaciones pactadas no se cumplen en las condiciones definidas.</t>
  </si>
  <si>
    <t>Utilización de mayores recursos
tecnológicos 
Revisión de las medidas Gubernamentales con el ánimo de
determinar, en cada caso particular, las
posibles afectaciones a la ejecución contractual, de modo que sea posible acudir a los diferentes mecanismos previstos en las normas contractuales, en procura de su atención inmediata evitando el incumplimiento de las prestaciones pactadas o la paralización del servicio contractado.</t>
  </si>
  <si>
    <t>MJD – supervisor / Contratista</t>
  </si>
  <si>
    <t>Análisis del entorno social y económico, adoptar medidas alternas que coadyuve n al cumplimiento de las condicione s pactadas en el contrato</t>
  </si>
  <si>
    <t>Directrices establecidas por el Gobierno Nacional y local con ocasión al Covid -19</t>
  </si>
  <si>
    <t>Prohibición en la realización de reuniones y/o mesas de trabajo, restricción en la movilidad, prórroga del aislamiento obligatorio; implementación de mayores restricciones de movilidad; etc. No ejecución o suspensión del contrato.</t>
  </si>
  <si>
    <t>MJD - supervisor / Contratista</t>
  </si>
  <si>
    <t>Elaboró:</t>
  </si>
  <si>
    <t>NOMBRE</t>
  </si>
  <si>
    <t>Valentina Alexa Carvajal Agudelo - Contratista</t>
  </si>
  <si>
    <t xml:space="preserve">AREA   </t>
  </si>
  <si>
    <t xml:space="preserve">  Dirección de Justicia Formal </t>
  </si>
  <si>
    <t>FONDO NACIONAL DEL AHORRO</t>
  </si>
  <si>
    <t>IDENTIFICACIÓN Y TRATAMIENTO DE RIESGOS DE CONTRATACIÓN</t>
  </si>
  <si>
    <t>ORIENTACIONES DE DILIGENCIAMIENTO</t>
  </si>
  <si>
    <t>CLASE</t>
  </si>
  <si>
    <t xml:space="preserve">Es un Riesgo de todos los Procesos de Contratación adelantados por la Entidad Estatal, por lo cual está presente en toda su actividad contractual. </t>
  </si>
  <si>
    <t>ESPECÍFICO</t>
  </si>
  <si>
    <t>Es un Riesgo propio del Proceso de Contratación objeto de análisis</t>
  </si>
  <si>
    <t>FUENTE</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</si>
  <si>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</si>
  <si>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</si>
  <si>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ETAPA</t>
  </si>
  <si>
    <t>La etapa de planeación está comprendida entre la elaboración del Plan Anual de Adquisiciones y la fecha en la cual se decide continuar o no con el Proceso de Contratación. Durante esta etapa, la Entidad Estatal elabora los estudios previos y el proyecto de pliegos de condiciones o sus equivalentes. Dentro de las preguntas que la Entidad Estatal debe hacerse para identificar los Riesgos de la etapa de planeación se encuentran las siguientes:
* La modalidad de contratación es adecuada para el bien servicio u obra necesitado.
*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 El valor del contrato corresponde a los precios del mercado.
* La descripción del bien o servicio requerido es claro.
* El Proceso de Contratación cuenta con las condiciones que garanticen la transparencia, equidad y competencia entre los proponentes.
* El estudio de mercado permite identificar los aspectos de oferta y demanda del mercado respectivo.
* El diseño del Proceso de Contratación permite satisfacer las necesidades de la Entidad Estatal, cumplir su misión y si es coherente con el cumplimiento de sus objetivos y metas.</t>
  </si>
  <si>
    <t>SELECCIÓN</t>
  </si>
  <si>
    <t>La etapa de selección está comprendida entre el acto de Apertura del Proceso de Contratación y la Adjudicación o la declaración de desierto del Proceso de Contratación. En la etapa de selección la Entidad Estatal selecciona al contratista. En esta etapa los Riesgos frecuentes son los siguientes:
* Falta de capacidad de la Entidad Estatal para promover y adelantar la selección del contratista, incluyendo el riesgo de seleccionar aquellos que no cumplan con la totalidad de los requisitos habilitantes o se encuentren incursos en alguna inhabilidad o incompatibilidad.
* Riesgo de colusión.
* Riesgo de ofertas artificialmente bajas.</t>
  </si>
  <si>
    <t>CONTRATACIÓN</t>
  </si>
  <si>
    <t>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 Riesgo de que no se firme el contrato.
* Riesgo de que no se presenten las garantías requeridas en los Documentos del Proceso de Contratación o que su presentación sea tardía.
* Riesgos asociados al incumplimiento de la publicación o el registro presupuestal del contrato.
* Riesgos asociados a los reclamos de terceros sobre la selección del oferente que retrasen el perfeccionamiento del contrato.</t>
  </si>
  <si>
    <t xml:space="preserve">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</si>
  <si>
    <t>TODAS LAS ETAPAS</t>
  </si>
  <si>
    <t>se refiere a los riesgos que sepueden presentar en cualquier etapa del proceso indistintamente.</t>
  </si>
  <si>
    <t>TIPO</t>
  </si>
  <si>
    <t>ECONÓMICOS</t>
  </si>
  <si>
    <t>Son los derivados del comportamiento del mercado, tales como la fluctuación de los precios de los insumos, desabastecimiento y especulación de los mismos, entre otros.</t>
  </si>
  <si>
    <t>SOCIALES O POLÍTICOS</t>
  </si>
  <si>
    <t>Son los derivados de los cambios de las políticas gubernamentales y de cambios en las condiciones sociales que tengan impacto en la ejecución del contrato</t>
  </si>
  <si>
    <t>Son los asociados a la operatividad del contrato, tales como la suficiencia del presupuesto oficial, del plazo o los derivados de procesos, procedimientos, parámetros, sistemas de información y tecnológicos, equipos humanos o técnicos inadecuados o insuficientes.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</si>
  <si>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</si>
  <si>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</si>
  <si>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 xml:space="preserve">Son los eventos naturales previsibles en los cuales no hay intervención humana que puedan tener impacto en la ejecución del contrato, por ejemplo los temblores, inundaciones, lluvias, sequías, entre otros.  </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</si>
  <si>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</si>
  <si>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</si>
  <si>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</si>
  <si>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</si>
  <si>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PROBABILIDAD DE OCURRENCIA DEL RIESGO</t>
  </si>
  <si>
    <t>Puede ocurrir excepcionalmente.</t>
  </si>
  <si>
    <t>Puede ocurrir ocasionalmente.</t>
  </si>
  <si>
    <t>Puede ocurrir en cualquier momento.</t>
  </si>
  <si>
    <t>Probable</t>
  </si>
  <si>
    <t>Probablemente va a ocurrir.</t>
  </si>
  <si>
    <t>Casi cierto</t>
  </si>
  <si>
    <t>Ocurre en la mayoría de las circunstancias.</t>
  </si>
  <si>
    <t>IMPACTO</t>
  </si>
  <si>
    <t>Obstruye la ejecución del contrato de manera intrascendente.</t>
  </si>
  <si>
    <t>Calificación Cualitativa</t>
  </si>
  <si>
    <t>Los sobrecostos no representan más del uno por ciento (1%) de valor del contrato.</t>
  </si>
  <si>
    <t>Calificación monetaria</t>
  </si>
  <si>
    <t>Dificulta la ejecución del contrato de manera baja.</t>
  </si>
  <si>
    <t>Los sobrecostos no representan más del cinco por ciento (5%) de valor del contrato.</t>
  </si>
  <si>
    <t>Afecta la ejecución del contrato sin alterar el beneficio para las partes.</t>
  </si>
  <si>
    <t>Genera un impacto sobre el valor del contrato entre el cinco por ciento (5%) y el quince por ciento (15%).</t>
  </si>
  <si>
    <t>Obstruye la ejecución del contrato sustancialmente pero aún así permite la consecución del objeto contractual.</t>
  </si>
  <si>
    <t>Incrementa el valor del contrato entre el quince por ciento (15%) y el treinta por ciento (30%).</t>
  </si>
  <si>
    <t>CATASTRÓFICO</t>
  </si>
  <si>
    <t>Perturba la ejecución del contrato de manera grave imposibilitando la consecución del objeto contractual</t>
  </si>
  <si>
    <t>Impacta sobre el valor del contrato en más del treinta por ciento (30%).</t>
  </si>
  <si>
    <t xml:space="preserve">Efectuar las publicaciones de los documentos del contrato en el SECOP II
</t>
  </si>
  <si>
    <t xml:space="preserve">OBJETO: Realizar la gestión de las   adquisiciones del Programa para la Transformación  Digital  de  la  Justicia  en      Colombia  (CO-00007),  financiado  a  través  del  Contrato  de  préstamo  BID  Num.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</si>
</sst>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b/>
      <sz val="11"/>
      <color theme="1"/>
      <name val="Calibri"/>
      <family val="2"/>
      <scheme val="minor"/>
    </font>
    <font>
      <sz val="11"/>
      <color theme="1"/>
      <name val="Liberation Sans"/>
      <family val="2"/>
    </font>
    <font>
      <b/>
      <sz val="10"/>
      <color rgb="FF000000"/>
      <name val="Arial"/>
      <family val="2"/>
    </font>
    <font>
      <sz val="10"/>
      <color theme="1"/>
      <name val="Calibri"/>
      <family val="2"/>
      <scheme val="minor"/>
    </font>
    <font>
      <sz val="10"/>
      <color theme="1"/>
      <name val="Arial"/>
      <family val="2"/>
    </font>
    <font>
      <b/>
      <sz val="10"/>
      <color theme="1"/>
      <name val="Arial"/>
      <family val="2"/>
    </font>
    <font>
      <b/>
      <sz val="12"/>
      <name val="Arial"/>
      <family val="2"/>
    </font>
    <font>
      <b/>
      <sz val="10"/>
      <name val="Arial"/>
      <family val="2"/>
    </font>
    <font>
      <b/>
      <sz val="14"/>
      <color theme="1"/>
      <name val="Calibri"/>
      <family val="2"/>
      <scheme val="minor"/>
    </font>
    <font>
      <sz val="8"/>
      <color theme="1"/>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bgColor rgb="FFDDDDDD"/>
      </patternFill>
    </fill>
    <fill>
      <patternFill patternType="solid">
        <fgColor theme="0"/>
        <bgColor rgb="FFFF9999"/>
      </patternFill>
    </fill>
    <fill>
      <patternFill patternType="solid">
        <fgColor theme="0"/>
        <bgColor rgb="FF99FFFF"/>
      </patternFill>
    </fill>
    <fill>
      <patternFill patternType="solid">
        <fgColor rgb="FFFF0000"/>
        <bgColor indexed="64"/>
      </patternFill>
    </fill>
    <fill>
      <patternFill patternType="solid">
        <fgColor theme="4" tint="0.79998168889431442"/>
        <bgColor indexed="64"/>
      </patternFill>
    </fill>
    <fill>
      <patternFill patternType="solid">
        <fgColor theme="7" tint="0.59999389629810485"/>
        <bgColor rgb="FF111111"/>
      </patternFill>
    </fill>
    <fill>
      <patternFill patternType="solid">
        <fgColor theme="4" tint="0.59999389629810485"/>
        <bgColor rgb="FF111111"/>
      </patternFill>
    </fill>
    <fill>
      <patternFill patternType="solid">
        <fgColor theme="9" tint="0.59999389629810485"/>
        <bgColor rgb="FF111111"/>
      </patternFill>
    </fill>
    <fill>
      <patternFill patternType="solid">
        <fgColor theme="2"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91">
    <xf numFmtId="0" fontId="0" fillId="0" borderId="0" xfId="0"/>
    <xf numFmtId="0" fontId="0" fillId="2" borderId="0" xfId="0" applyFill="1" applyAlignment="1">
      <alignment horizontal="center" vertical="center"/>
    </xf>
    <xf numFmtId="0" fontId="0" fillId="2" borderId="0" xfId="0" applyFill="1" applyAlignment="1">
      <alignment horizontal="justify" vertical="center" wrapText="1"/>
    </xf>
    <xf numFmtId="0" fontId="1" fillId="2" borderId="1" xfId="0" applyFont="1" applyFill="1" applyBorder="1" applyAlignment="1">
      <alignment horizontal="center" vertical="center"/>
    </xf>
    <xf numFmtId="0" fontId="0" fillId="2" borderId="1" xfId="0" applyFill="1" applyBorder="1" applyAlignment="1">
      <alignment horizontal="justify" vertical="center" wrapText="1"/>
    </xf>
    <xf numFmtId="0" fontId="0" fillId="2" borderId="0" xfId="0" applyFill="1"/>
    <xf numFmtId="0" fontId="4" fillId="2" borderId="0" xfId="0" applyFont="1" applyFill="1"/>
    <xf numFmtId="0" fontId="0" fillId="2" borderId="0" xfId="0" applyFill="1" applyAlignment="1">
      <alignmen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pplyProtection="1">
      <alignment horizontal="center" vertical="center" wrapText="1"/>
      <protection locked="0" hidden="1"/>
    </xf>
    <xf numFmtId="0" fontId="3" fillId="5" borderId="1" xfId="1" applyFont="1" applyFill="1" applyBorder="1" applyAlignment="1" applyProtection="1">
      <alignment horizontal="center" vertical="center" textRotation="90" wrapText="1"/>
      <protection locked="0"/>
    </xf>
    <xf numFmtId="0" fontId="5" fillId="7" borderId="1" xfId="1" applyFont="1" applyFill="1" applyBorder="1" applyAlignment="1">
      <alignment horizontal="center" vertical="center" textRotation="90" wrapText="1"/>
    </xf>
    <xf numFmtId="0" fontId="5" fillId="7" borderId="1" xfId="1" applyFont="1" applyFill="1" applyBorder="1" applyAlignment="1">
      <alignment horizontal="center" vertical="center" textRotation="90"/>
    </xf>
    <xf numFmtId="0" fontId="5" fillId="7" borderId="1" xfId="1" applyFont="1" applyFill="1" applyBorder="1" applyAlignment="1" applyProtection="1">
      <alignment horizontal="center" vertical="center" wrapText="1"/>
      <protection locked="0"/>
    </xf>
    <xf numFmtId="0" fontId="5" fillId="6" borderId="1" xfId="1" applyFont="1" applyFill="1" applyBorder="1" applyAlignment="1" applyProtection="1">
      <alignment horizontal="center" vertical="center" wrapText="1"/>
      <protection locked="0" hidden="1"/>
    </xf>
    <xf numFmtId="0" fontId="3" fillId="5" borderId="2" xfId="1" applyFont="1" applyFill="1" applyBorder="1" applyAlignment="1" applyProtection="1">
      <alignment horizontal="center" vertical="center" wrapText="1"/>
      <protection locked="0"/>
    </xf>
    <xf numFmtId="0" fontId="5" fillId="7" borderId="11" xfId="1" applyFont="1" applyFill="1" applyBorder="1" applyAlignment="1">
      <alignment horizontal="center" vertical="center" textRotation="90" wrapText="1"/>
    </xf>
    <xf numFmtId="0" fontId="0" fillId="2" borderId="0" xfId="0"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justify" vertical="center" wrapText="1"/>
    </xf>
    <xf numFmtId="0" fontId="1" fillId="2" borderId="0" xfId="0" applyFont="1" applyFill="1"/>
    <xf numFmtId="0" fontId="9" fillId="2" borderId="0" xfId="0" applyFont="1" applyFill="1" applyAlignment="1">
      <alignment horizontal="center" vertical="center"/>
    </xf>
    <xf numFmtId="0" fontId="9" fillId="2" borderId="0" xfId="0" applyFont="1" applyFill="1" applyAlignment="1">
      <alignment horizontal="justify" vertical="center" wrapText="1"/>
    </xf>
    <xf numFmtId="0" fontId="1" fillId="2" borderId="0" xfId="0" applyFont="1" applyFill="1" applyAlignment="1">
      <alignment horizontal="left" vertical="center"/>
    </xf>
    <xf numFmtId="0" fontId="1" fillId="2" borderId="11" xfId="0" applyFont="1" applyFill="1" applyBorder="1" applyAlignment="1">
      <alignment horizontal="center" vertical="center"/>
    </xf>
    <xf numFmtId="0" fontId="0" fillId="2" borderId="2" xfId="0" applyFill="1" applyBorder="1" applyAlignment="1">
      <alignment horizontal="justify" vertical="center" wrapText="1"/>
    </xf>
    <xf numFmtId="0" fontId="1" fillId="2" borderId="12" xfId="0" applyFont="1" applyFill="1" applyBorder="1" applyAlignment="1">
      <alignment horizontal="center" vertical="center"/>
    </xf>
    <xf numFmtId="0" fontId="0" fillId="2" borderId="5" xfId="0"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0" fillId="2" borderId="3" xfId="0" applyFill="1" applyBorder="1" applyAlignment="1">
      <alignment horizontal="justify" vertical="center" wrapText="1"/>
    </xf>
    <xf numFmtId="0" fontId="3" fillId="5" borderId="1" xfId="1" applyFont="1" applyFill="1" applyBorder="1" applyAlignment="1" applyProtection="1">
      <alignment horizontal="center" vertical="center" wrapText="1"/>
      <protection locked="0"/>
    </xf>
    <xf numFmtId="0" fontId="5" fillId="2" borderId="1" xfId="1" applyFont="1" applyFill="1" applyBorder="1" applyAlignment="1">
      <alignment horizontal="justify" vertical="center" wrapText="1"/>
    </xf>
    <xf numFmtId="0" fontId="5" fillId="0" borderId="1" xfId="1" applyFont="1" applyBorder="1" applyAlignment="1" applyProtection="1">
      <alignment horizontal="center" vertical="center" wrapText="1"/>
      <protection locked="0" hidden="1"/>
    </xf>
    <xf numFmtId="0" fontId="5" fillId="2" borderId="29"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10" fillId="2" borderId="29"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29"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6" fillId="5" borderId="1" xfId="1" applyFont="1" applyFill="1" applyBorder="1" applyAlignment="1" applyProtection="1">
      <alignment horizontal="center" vertical="center" wrapText="1"/>
      <protection locked="0"/>
    </xf>
    <xf numFmtId="0" fontId="6" fillId="5" borderId="2" xfId="1" applyFont="1" applyFill="1" applyBorder="1" applyAlignment="1" applyProtection="1">
      <alignment horizontal="center" vertical="center" wrapText="1"/>
      <protection locked="0"/>
    </xf>
    <xf numFmtId="0" fontId="3" fillId="5" borderId="1" xfId="1" applyFont="1" applyFill="1" applyBorder="1" applyAlignment="1" applyProtection="1">
      <alignment horizontal="center" vertical="center" wrapText="1"/>
      <protection locked="0"/>
    </xf>
    <xf numFmtId="0" fontId="5" fillId="2" borderId="1" xfId="1" applyFont="1" applyFill="1" applyBorder="1" applyAlignment="1">
      <alignment horizontal="justify" vertical="center" wrapText="1"/>
    </xf>
    <xf numFmtId="0" fontId="5" fillId="2" borderId="29" xfId="1" applyFont="1" applyFill="1" applyBorder="1" applyAlignment="1">
      <alignment horizontal="justify" vertical="center" wrapText="1"/>
    </xf>
    <xf numFmtId="0" fontId="5" fillId="2" borderId="3" xfId="1" applyFont="1" applyFill="1" applyBorder="1" applyAlignment="1">
      <alignment horizontal="justify" vertical="center" wrapText="1"/>
    </xf>
    <xf numFmtId="0" fontId="6" fillId="3" borderId="1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center" vertical="center" textRotation="90" wrapText="1"/>
      <protection locked="0"/>
    </xf>
    <xf numFmtId="0" fontId="6" fillId="3" borderId="1" xfId="1" applyFont="1" applyFill="1" applyBorder="1" applyAlignment="1" applyProtection="1">
      <alignment horizontal="justify" vertical="center" wrapText="1"/>
      <protection locked="0"/>
    </xf>
    <xf numFmtId="0" fontId="7" fillId="9" borderId="13" xfId="1" applyFont="1" applyFill="1" applyBorder="1" applyAlignment="1" applyProtection="1">
      <alignment horizontal="center" vertical="center"/>
      <protection locked="0"/>
    </xf>
    <xf numFmtId="0" fontId="7" fillId="9" borderId="14" xfId="1" applyFont="1" applyFill="1" applyBorder="1" applyAlignment="1" applyProtection="1">
      <alignment horizontal="center" vertical="center"/>
      <protection locked="0"/>
    </xf>
    <xf numFmtId="0" fontId="7" fillId="9" borderId="15" xfId="1" applyFont="1" applyFill="1" applyBorder="1" applyAlignment="1" applyProtection="1">
      <alignment horizontal="center" vertical="center"/>
      <protection locked="0"/>
    </xf>
    <xf numFmtId="0" fontId="8" fillId="0" borderId="17" xfId="1" applyFont="1" applyBorder="1" applyAlignment="1">
      <alignment horizontal="center" vertical="center"/>
    </xf>
    <xf numFmtId="0" fontId="8" fillId="0" borderId="16" xfId="1" applyFont="1" applyBorder="1" applyAlignment="1">
      <alignment horizontal="center" vertical="center"/>
    </xf>
    <xf numFmtId="0" fontId="8" fillId="0" borderId="18" xfId="1" applyFont="1" applyBorder="1" applyAlignment="1">
      <alignment horizontal="center" vertical="center"/>
    </xf>
    <xf numFmtId="0" fontId="8" fillId="0" borderId="6"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7" xfId="1" applyFont="1" applyBorder="1" applyAlignment="1">
      <alignment horizontal="center" vertical="center"/>
    </xf>
    <xf numFmtId="0" fontId="8" fillId="0" borderId="21" xfId="1" applyFont="1" applyBorder="1" applyAlignment="1">
      <alignment horizontal="center" vertical="center"/>
    </xf>
    <xf numFmtId="0" fontId="8" fillId="0" borderId="22" xfId="1" applyFont="1" applyBorder="1" applyAlignment="1">
      <alignment horizontal="center" vertical="center"/>
    </xf>
    <xf numFmtId="0" fontId="8" fillId="0" borderId="24" xfId="1" applyFont="1" applyBorder="1" applyAlignment="1">
      <alignment horizontal="center" vertical="center"/>
    </xf>
    <xf numFmtId="0" fontId="8" fillId="0" borderId="23" xfId="1" applyFont="1" applyBorder="1" applyAlignment="1">
      <alignment horizontal="center" vertical="center"/>
    </xf>
    <xf numFmtId="0" fontId="8" fillId="0" borderId="25" xfId="1" applyFont="1" applyBorder="1" applyAlignment="1">
      <alignment horizontal="center" vertical="center"/>
    </xf>
    <xf numFmtId="0" fontId="2" fillId="0" borderId="8" xfId="1" applyBorder="1" applyAlignment="1">
      <alignment horizontal="center" vertical="center"/>
    </xf>
    <xf numFmtId="0" fontId="2" fillId="0" borderId="9" xfId="1" applyBorder="1" applyAlignment="1">
      <alignment horizontal="center" vertical="center"/>
    </xf>
    <xf numFmtId="0" fontId="2" fillId="0" borderId="11" xfId="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2" fillId="0" borderId="4" xfId="1" applyBorder="1" applyAlignment="1">
      <alignment horizontal="center" vertical="center"/>
    </xf>
    <xf numFmtId="0" fontId="8" fillId="0" borderId="9" xfId="1" applyFont="1" applyBorder="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7" fillId="8" borderId="8" xfId="1" applyFont="1" applyFill="1" applyBorder="1" applyAlignment="1" applyProtection="1">
      <alignment horizontal="center" vertical="center"/>
      <protection locked="0"/>
    </xf>
    <xf numFmtId="0" fontId="7" fillId="8" borderId="9" xfId="1" applyFont="1" applyFill="1" applyBorder="1" applyAlignment="1" applyProtection="1">
      <alignment horizontal="center" vertical="center"/>
      <protection locked="0"/>
    </xf>
    <xf numFmtId="0" fontId="7" fillId="10" borderId="9" xfId="1" applyFont="1" applyFill="1" applyBorder="1" applyAlignment="1" applyProtection="1">
      <alignment horizontal="center" vertical="center"/>
      <protection locked="0"/>
    </xf>
    <xf numFmtId="0" fontId="7" fillId="10" borderId="10" xfId="1" applyFont="1" applyFill="1" applyBorder="1" applyAlignment="1" applyProtection="1">
      <alignment horizontal="center" vertical="center"/>
      <protection locked="0"/>
    </xf>
    <xf numFmtId="0" fontId="6" fillId="4" borderId="1" xfId="1"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textRotation="90" wrapText="1"/>
      <protection locked="0"/>
    </xf>
    <xf numFmtId="0" fontId="0" fillId="2" borderId="0" xfId="0" applyFill="1" applyAlignment="1">
      <alignment horizontal="center" vertical="center" wrapText="1"/>
    </xf>
    <xf numFmtId="0" fontId="10" fillId="2" borderId="29" xfId="1" applyFont="1" applyFill="1" applyBorder="1" applyAlignment="1">
      <alignment horizontal="justify" vertical="center" wrapText="1"/>
    </xf>
    <xf numFmtId="0" fontId="10" fillId="2" borderId="3" xfId="1" applyFont="1" applyFill="1" applyBorder="1" applyAlignment="1">
      <alignment horizontal="justify" vertical="center" wrapText="1"/>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9" fillId="2" borderId="0" xfId="0" applyFont="1" applyFill="1" applyAlignment="1">
      <alignment horizontal="center" vertical="center"/>
    </xf>
  </cellXfs>
  <cellStyles count="2">
    <cellStyle name="Normal" xfId="0" builtinId="0"/>
    <cellStyle name="Normal 2" xfId="1"/>
  </cellStyles>
  <dxfs count="20">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70756</xdr:colOff>
      <xdr:row>0</xdr:row>
      <xdr:rowOff>268061</xdr:rowOff>
    </xdr:from>
    <xdr:to>
      <xdr:col>6</xdr:col>
      <xdr:colOff>564173</xdr:colOff>
      <xdr:row>3</xdr:row>
      <xdr:rowOff>136071</xdr:rowOff>
    </xdr:to>
    <xdr:pic>
      <xdr:nvPicPr>
        <xdr:cNvPr id="2" name="Imagen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56" y="268061"/>
          <a:ext cx="4303417" cy="888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134470</xdr:rowOff>
    </xdr:from>
    <xdr:to>
      <xdr:col>1</xdr:col>
      <xdr:colOff>7504019</xdr:colOff>
      <xdr:row>76</xdr:row>
      <xdr:rowOff>149038</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28941"/>
          <a:ext cx="9420225" cy="645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Epuentesc\Documents\Procesos%20de%20contrataci&#243;n\2021\Interventor&#237;a%20Gestor%20Documental%20Garant&#237;as\MATRIZ%20DE%20RIESGOS%20INTERVENTOR&#205;A%20GESTOR%20DOCUME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IGENCIAMIENTO"/>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3"/>
  <sheetViews>
    <sheetView tabSelected="1" zoomScale="60" zoomScaleNormal="60" zoomScaleSheetLayoutView="100" workbookViewId="0">
      <selection activeCell="H3" sqref="H3:X4"/>
    </sheetView>
  </sheetViews>
  <sheetFormatPr baseColWidth="10" defaultColWidth="11.42578125" defaultRowHeight="15"/>
  <cols>
    <col min="1" max="4" width="8.85546875" style="1" customWidth="1"/>
    <col min="5" max="5" width="11.42578125" style="2"/>
    <col min="6" max="6" width="10.42578125" style="2" customWidth="1"/>
    <col min="7" max="8" width="11.42578125" style="5"/>
    <col min="9" max="10" width="12.42578125" style="5" customWidth="1"/>
    <col min="11" max="11" width="15.28515625" style="5" customWidth="1"/>
    <col min="12" max="14" width="12.42578125" style="5" customWidth="1"/>
    <col min="15" max="15" width="30" style="5" bestFit="1" customWidth="1"/>
    <col min="16" max="16" width="15.85546875" style="5" customWidth="1"/>
    <col min="17" max="17" width="15.28515625" style="5" customWidth="1"/>
    <col min="18" max="21" width="12.42578125" style="5" customWidth="1"/>
    <col min="22" max="23" width="13.140625" style="5" customWidth="1"/>
    <col min="24" max="24" width="15.42578125" style="5" customWidth="1"/>
    <col min="25" max="25" width="24.42578125" style="5" customWidth="1"/>
    <col min="26" max="26" width="21.42578125" style="5" customWidth="1"/>
    <col min="27" max="27" width="22.140625" style="5" customWidth="1"/>
    <col min="28" max="28" width="11.42578125" style="1" bestFit="1" customWidth="1"/>
    <col min="29" max="29" width="11.140625" style="1" customWidth="1"/>
    <col min="30" max="31" width="11.140625" style="5" customWidth="1"/>
    <col min="32" max="16384" width="11.42578125" style="5"/>
  </cols>
  <sheetData>
    <row r="1" spans="1:29" ht="26.25" customHeight="1">
      <c r="A1" s="65"/>
      <c r="B1" s="66"/>
      <c r="C1" s="66"/>
      <c r="D1" s="66"/>
      <c r="E1" s="66"/>
      <c r="F1" s="66"/>
      <c r="G1" s="66"/>
      <c r="H1" s="71" t="s">
        <v>0</v>
      </c>
      <c r="I1" s="71"/>
      <c r="J1" s="71"/>
      <c r="K1" s="71"/>
      <c r="L1" s="71"/>
      <c r="M1" s="71"/>
      <c r="N1" s="71"/>
      <c r="O1" s="71"/>
      <c r="P1" s="71"/>
      <c r="Q1" s="71"/>
      <c r="R1" s="71"/>
      <c r="S1" s="71"/>
      <c r="T1" s="71"/>
      <c r="U1" s="71"/>
      <c r="V1" s="71"/>
      <c r="W1" s="71"/>
      <c r="X1" s="71"/>
      <c r="Y1" s="53" t="s">
        <v>1</v>
      </c>
      <c r="Z1" s="54"/>
      <c r="AA1" s="54"/>
      <c r="AB1" s="54"/>
      <c r="AC1" s="55"/>
    </row>
    <row r="2" spans="1:29" ht="26.25" customHeight="1">
      <c r="A2" s="67"/>
      <c r="B2" s="68"/>
      <c r="C2" s="68"/>
      <c r="D2" s="68"/>
      <c r="E2" s="68"/>
      <c r="F2" s="68"/>
      <c r="G2" s="68"/>
      <c r="H2" s="72"/>
      <c r="I2" s="72"/>
      <c r="J2" s="72"/>
      <c r="K2" s="72"/>
      <c r="L2" s="72"/>
      <c r="M2" s="72"/>
      <c r="N2" s="72"/>
      <c r="O2" s="72"/>
      <c r="P2" s="72"/>
      <c r="Q2" s="72"/>
      <c r="R2" s="72"/>
      <c r="S2" s="72"/>
      <c r="T2" s="72"/>
      <c r="U2" s="72"/>
      <c r="V2" s="72"/>
      <c r="W2" s="72"/>
      <c r="X2" s="72"/>
      <c r="Y2" s="56"/>
      <c r="Z2" s="57"/>
      <c r="AA2" s="57"/>
      <c r="AB2" s="57"/>
      <c r="AC2" s="58"/>
    </row>
    <row r="3" spans="1:29" ht="26.25" customHeight="1">
      <c r="A3" s="67"/>
      <c r="B3" s="68"/>
      <c r="C3" s="68"/>
      <c r="D3" s="68"/>
      <c r="E3" s="68"/>
      <c r="F3" s="68"/>
      <c r="G3" s="68"/>
      <c r="H3" s="73" t="s">
        <v>158</v>
      </c>
      <c r="I3" s="73"/>
      <c r="J3" s="73"/>
      <c r="K3" s="73"/>
      <c r="L3" s="73"/>
      <c r="M3" s="73"/>
      <c r="N3" s="73"/>
      <c r="O3" s="73"/>
      <c r="P3" s="73"/>
      <c r="Q3" s="73"/>
      <c r="R3" s="73"/>
      <c r="S3" s="73"/>
      <c r="T3" s="73"/>
      <c r="U3" s="73"/>
      <c r="V3" s="73"/>
      <c r="W3" s="73"/>
      <c r="X3" s="73"/>
      <c r="Y3" s="59" t="s">
        <v>2</v>
      </c>
      <c r="Z3" s="60"/>
      <c r="AA3" s="60"/>
      <c r="AB3" s="60"/>
      <c r="AC3" s="61"/>
    </row>
    <row r="4" spans="1:29" ht="26.25" customHeight="1" thickBot="1">
      <c r="A4" s="69"/>
      <c r="B4" s="70"/>
      <c r="C4" s="70"/>
      <c r="D4" s="70"/>
      <c r="E4" s="70"/>
      <c r="F4" s="70"/>
      <c r="G4" s="70"/>
      <c r="H4" s="74"/>
      <c r="I4" s="74"/>
      <c r="J4" s="74"/>
      <c r="K4" s="74"/>
      <c r="L4" s="74"/>
      <c r="M4" s="74"/>
      <c r="N4" s="74"/>
      <c r="O4" s="74"/>
      <c r="P4" s="74"/>
      <c r="Q4" s="74"/>
      <c r="R4" s="74"/>
      <c r="S4" s="74"/>
      <c r="T4" s="74"/>
      <c r="U4" s="74"/>
      <c r="V4" s="74"/>
      <c r="W4" s="74"/>
      <c r="X4" s="74"/>
      <c r="Y4" s="62"/>
      <c r="Z4" s="63"/>
      <c r="AA4" s="63"/>
      <c r="AB4" s="63"/>
      <c r="AC4" s="64"/>
    </row>
    <row r="5" spans="1:29" ht="15.75">
      <c r="A5" s="75" t="s">
        <v>3</v>
      </c>
      <c r="B5" s="76"/>
      <c r="C5" s="76"/>
      <c r="D5" s="76"/>
      <c r="E5" s="76"/>
      <c r="F5" s="76"/>
      <c r="G5" s="50" t="s">
        <v>4</v>
      </c>
      <c r="H5" s="51"/>
      <c r="I5" s="51"/>
      <c r="J5" s="51"/>
      <c r="K5" s="51"/>
      <c r="L5" s="51"/>
      <c r="M5" s="51"/>
      <c r="N5" s="52"/>
      <c r="O5" s="77" t="s">
        <v>5</v>
      </c>
      <c r="P5" s="77"/>
      <c r="Q5" s="77"/>
      <c r="R5" s="77"/>
      <c r="S5" s="77"/>
      <c r="T5" s="77"/>
      <c r="U5" s="77"/>
      <c r="V5" s="77"/>
      <c r="W5" s="77"/>
      <c r="X5" s="77"/>
      <c r="Y5" s="77"/>
      <c r="Z5" s="77"/>
      <c r="AA5" s="77"/>
      <c r="AB5" s="77"/>
      <c r="AC5" s="78"/>
    </row>
    <row r="6" spans="1:29" ht="36.75" customHeight="1">
      <c r="A6" s="47" t="s">
        <v>6</v>
      </c>
      <c r="B6" s="48" t="s">
        <v>7</v>
      </c>
      <c r="C6" s="48" t="s">
        <v>8</v>
      </c>
      <c r="D6" s="48" t="s">
        <v>9</v>
      </c>
      <c r="E6" s="49" t="s">
        <v>10</v>
      </c>
      <c r="F6" s="49"/>
      <c r="G6" s="79" t="s">
        <v>11</v>
      </c>
      <c r="H6" s="79"/>
      <c r="I6" s="79" t="s">
        <v>12</v>
      </c>
      <c r="J6" s="79"/>
      <c r="K6" s="79" t="s">
        <v>13</v>
      </c>
      <c r="L6" s="79"/>
      <c r="M6" s="80" t="s">
        <v>14</v>
      </c>
      <c r="N6" s="80" t="s">
        <v>15</v>
      </c>
      <c r="O6" s="41" t="s">
        <v>16</v>
      </c>
      <c r="P6" s="41" t="s">
        <v>17</v>
      </c>
      <c r="Q6" s="41"/>
      <c r="R6" s="41" t="s">
        <v>18</v>
      </c>
      <c r="S6" s="41"/>
      <c r="T6" s="41"/>
      <c r="U6" s="41"/>
      <c r="V6" s="41"/>
      <c r="W6" s="41"/>
      <c r="X6" s="41" t="s">
        <v>19</v>
      </c>
      <c r="Y6" s="41" t="s">
        <v>20</v>
      </c>
      <c r="Z6" s="41" t="s">
        <v>21</v>
      </c>
      <c r="AA6" s="41" t="s">
        <v>22</v>
      </c>
      <c r="AB6" s="41" t="s">
        <v>23</v>
      </c>
      <c r="AC6" s="42"/>
    </row>
    <row r="7" spans="1:29" s="6" customFormat="1" ht="56.25" customHeight="1">
      <c r="A7" s="47"/>
      <c r="B7" s="48"/>
      <c r="C7" s="48"/>
      <c r="D7" s="48"/>
      <c r="E7" s="49"/>
      <c r="F7" s="49"/>
      <c r="G7" s="79"/>
      <c r="H7" s="79"/>
      <c r="I7" s="79"/>
      <c r="J7" s="79"/>
      <c r="K7" s="79"/>
      <c r="L7" s="79"/>
      <c r="M7" s="80"/>
      <c r="N7" s="80"/>
      <c r="O7" s="41"/>
      <c r="P7" s="41"/>
      <c r="Q7" s="41"/>
      <c r="R7" s="43" t="s">
        <v>24</v>
      </c>
      <c r="S7" s="43"/>
      <c r="T7" s="43" t="s">
        <v>25</v>
      </c>
      <c r="U7" s="43"/>
      <c r="V7" s="11" t="s">
        <v>26</v>
      </c>
      <c r="W7" s="11" t="s">
        <v>27</v>
      </c>
      <c r="X7" s="41"/>
      <c r="Y7" s="41"/>
      <c r="Z7" s="41"/>
      <c r="AA7" s="41"/>
      <c r="AB7" s="32" t="s">
        <v>28</v>
      </c>
      <c r="AC7" s="16" t="s">
        <v>29</v>
      </c>
    </row>
    <row r="8" spans="1:29" ht="81" customHeight="1">
      <c r="A8" s="17" t="s">
        <v>30</v>
      </c>
      <c r="B8" s="12" t="s">
        <v>31</v>
      </c>
      <c r="C8" s="12" t="s">
        <v>32</v>
      </c>
      <c r="D8" s="12" t="s">
        <v>33</v>
      </c>
      <c r="E8" s="37" t="s">
        <v>34</v>
      </c>
      <c r="F8" s="38"/>
      <c r="G8" s="39" t="s">
        <v>35</v>
      </c>
      <c r="H8" s="40"/>
      <c r="I8" s="14" t="s">
        <v>36</v>
      </c>
      <c r="J8" s="34" t="str">
        <f t="shared" ref="J8:J16" si="0">IF(I8="Raro","1",IF(I8="Improbable","2",IF(I8="Posible","3",IF(I8="Probable","4",IF(I8="Casi cierto","5","0")))))</f>
        <v>1</v>
      </c>
      <c r="K8" s="14" t="s">
        <v>37</v>
      </c>
      <c r="L8" s="34" t="str">
        <f t="shared" ref="L8:L16" si="1">IF(K8="INSIGNIFICANTE","1",IF(K8="MENOR","2",IF(K8="MODERADO","3",IF(K8="MAYOR","4",IF(K8="CATASTRÓFICO","5","0")))))</f>
        <v>1</v>
      </c>
      <c r="M8" s="34">
        <f t="shared" ref="M8:M16" si="2">L8+J8</f>
        <v>2</v>
      </c>
      <c r="N8" s="15" t="str">
        <f t="shared" ref="N8:N16" si="3">IF(M8=0," ",IF(M8&lt;=4,"Riesgo Bajo",IF(M8&lt;=5,"Riesgo Medio",IF(M8&lt;=7,"Riesgo Alto",IF(M8&lt;=10,"Riesgo Extremo","No Disponible")))))</f>
        <v>Riesgo Bajo</v>
      </c>
      <c r="O8" s="8" t="s">
        <v>38</v>
      </c>
      <c r="P8" s="44" t="s">
        <v>39</v>
      </c>
      <c r="Q8" s="44"/>
      <c r="R8" s="14" t="s">
        <v>36</v>
      </c>
      <c r="S8" s="34" t="str">
        <f t="shared" ref="S8:S16" si="4">IF(R8="Raro","1",IF(R8="Improbable","2",IF(R8="Posible","3",IF(R8="Probable","4",IF(R8="Casi cierto","5","0")))))</f>
        <v>1</v>
      </c>
      <c r="T8" s="14" t="s">
        <v>37</v>
      </c>
      <c r="U8" s="34" t="str">
        <f t="shared" ref="U8:U16" si="5">IF(T8="INSIGNIFICANTE","1",IF(T8="MENOR","2",IF(T8="MODERADO","3",IF(T8="MAYOR","4",IF(T8="CATASTRÓFICO","5","0")))))</f>
        <v>1</v>
      </c>
      <c r="V8" s="10">
        <f t="shared" ref="V8:V16" si="6">S8+U8</f>
        <v>2</v>
      </c>
      <c r="W8" s="15" t="str">
        <f t="shared" ref="W8:W16" si="7">IF(V8=0," ",IF(V8&lt;=4,"Riesgo Bajo",IF(V8&lt;=5,"Riesgo Medio",IF(V8&lt;=7,"Riesgo Alto",IF(V8&lt;=10,"Riesgo Extremo","No Disponible")))))</f>
        <v>Riesgo Bajo</v>
      </c>
      <c r="X8" s="8" t="s">
        <v>40</v>
      </c>
      <c r="Y8" s="8" t="s">
        <v>41</v>
      </c>
      <c r="Z8" s="33" t="s">
        <v>42</v>
      </c>
      <c r="AA8" s="33" t="s">
        <v>43</v>
      </c>
      <c r="AB8" s="8" t="s">
        <v>44</v>
      </c>
      <c r="AC8" s="9" t="s">
        <v>45</v>
      </c>
    </row>
    <row r="9" spans="1:29" ht="108.95" customHeight="1">
      <c r="A9" s="17" t="s">
        <v>30</v>
      </c>
      <c r="B9" s="12" t="s">
        <v>46</v>
      </c>
      <c r="C9" s="12" t="s">
        <v>47</v>
      </c>
      <c r="D9" s="12" t="s">
        <v>48</v>
      </c>
      <c r="E9" s="37" t="s">
        <v>49</v>
      </c>
      <c r="F9" s="38"/>
      <c r="G9" s="39" t="s">
        <v>50</v>
      </c>
      <c r="H9" s="40"/>
      <c r="I9" s="14" t="s">
        <v>36</v>
      </c>
      <c r="J9" s="34" t="str">
        <f t="shared" si="0"/>
        <v>1</v>
      </c>
      <c r="K9" s="14" t="s">
        <v>51</v>
      </c>
      <c r="L9" s="34" t="str">
        <f t="shared" si="1"/>
        <v>3</v>
      </c>
      <c r="M9" s="34">
        <f t="shared" si="2"/>
        <v>4</v>
      </c>
      <c r="N9" s="15" t="str">
        <f t="shared" si="3"/>
        <v>Riesgo Bajo</v>
      </c>
      <c r="O9" s="8" t="s">
        <v>38</v>
      </c>
      <c r="P9" s="35" t="s">
        <v>52</v>
      </c>
      <c r="Q9" s="36"/>
      <c r="R9" s="14" t="s">
        <v>53</v>
      </c>
      <c r="S9" s="34" t="str">
        <f t="shared" si="4"/>
        <v>2</v>
      </c>
      <c r="T9" s="14" t="s">
        <v>54</v>
      </c>
      <c r="U9" s="34" t="str">
        <f t="shared" si="5"/>
        <v>2</v>
      </c>
      <c r="V9" s="10">
        <f t="shared" si="6"/>
        <v>4</v>
      </c>
      <c r="W9" s="15" t="str">
        <f t="shared" si="7"/>
        <v>Riesgo Bajo</v>
      </c>
      <c r="X9" s="8" t="s">
        <v>55</v>
      </c>
      <c r="Y9" s="8" t="s">
        <v>56</v>
      </c>
      <c r="Z9" s="33" t="s">
        <v>42</v>
      </c>
      <c r="AA9" s="33" t="s">
        <v>43</v>
      </c>
      <c r="AB9" s="8" t="s">
        <v>57</v>
      </c>
      <c r="AC9" s="9" t="s">
        <v>45</v>
      </c>
    </row>
    <row r="10" spans="1:29" ht="81" customHeight="1">
      <c r="A10" s="17" t="s">
        <v>30</v>
      </c>
      <c r="B10" s="12" t="s">
        <v>46</v>
      </c>
      <c r="C10" s="12" t="s">
        <v>47</v>
      </c>
      <c r="D10" s="12" t="s">
        <v>48</v>
      </c>
      <c r="E10" s="37" t="s">
        <v>58</v>
      </c>
      <c r="F10" s="38"/>
      <c r="G10" s="39" t="s">
        <v>59</v>
      </c>
      <c r="H10" s="40"/>
      <c r="I10" s="14" t="s">
        <v>36</v>
      </c>
      <c r="J10" s="34" t="str">
        <f t="shared" si="0"/>
        <v>1</v>
      </c>
      <c r="K10" s="14" t="s">
        <v>37</v>
      </c>
      <c r="L10" s="34" t="str">
        <f t="shared" si="1"/>
        <v>1</v>
      </c>
      <c r="M10" s="34">
        <f t="shared" si="2"/>
        <v>2</v>
      </c>
      <c r="N10" s="15" t="str">
        <f t="shared" si="3"/>
        <v>Riesgo Bajo</v>
      </c>
      <c r="O10" s="8" t="s">
        <v>38</v>
      </c>
      <c r="P10" s="35" t="s">
        <v>60</v>
      </c>
      <c r="Q10" s="36"/>
      <c r="R10" s="14" t="s">
        <v>36</v>
      </c>
      <c r="S10" s="34" t="str">
        <f t="shared" si="4"/>
        <v>1</v>
      </c>
      <c r="T10" s="14" t="s">
        <v>54</v>
      </c>
      <c r="U10" s="34" t="str">
        <f t="shared" si="5"/>
        <v>2</v>
      </c>
      <c r="V10" s="10">
        <f t="shared" si="6"/>
        <v>3</v>
      </c>
      <c r="W10" s="15" t="str">
        <f t="shared" si="7"/>
        <v>Riesgo Bajo</v>
      </c>
      <c r="X10" s="8" t="s">
        <v>55</v>
      </c>
      <c r="Y10" s="8" t="s">
        <v>56</v>
      </c>
      <c r="Z10" s="33" t="s">
        <v>42</v>
      </c>
      <c r="AA10" s="33" t="s">
        <v>43</v>
      </c>
      <c r="AB10" s="8" t="s">
        <v>57</v>
      </c>
      <c r="AC10" s="9" t="s">
        <v>45</v>
      </c>
    </row>
    <row r="11" spans="1:29" ht="81" customHeight="1">
      <c r="A11" s="17" t="s">
        <v>30</v>
      </c>
      <c r="B11" s="12" t="s">
        <v>46</v>
      </c>
      <c r="C11" s="12" t="s">
        <v>47</v>
      </c>
      <c r="D11" s="12" t="s">
        <v>61</v>
      </c>
      <c r="E11" s="37" t="s">
        <v>62</v>
      </c>
      <c r="F11" s="38"/>
      <c r="G11" s="39" t="s">
        <v>63</v>
      </c>
      <c r="H11" s="40"/>
      <c r="I11" s="14" t="s">
        <v>53</v>
      </c>
      <c r="J11" s="34" t="str">
        <f t="shared" si="0"/>
        <v>2</v>
      </c>
      <c r="K11" s="14" t="s">
        <v>51</v>
      </c>
      <c r="L11" s="34" t="str">
        <f t="shared" si="1"/>
        <v>3</v>
      </c>
      <c r="M11" s="34">
        <f t="shared" si="2"/>
        <v>5</v>
      </c>
      <c r="N11" s="15" t="str">
        <f t="shared" si="3"/>
        <v>Riesgo Medio</v>
      </c>
      <c r="O11" s="8" t="s">
        <v>38</v>
      </c>
      <c r="P11" s="35" t="s">
        <v>52</v>
      </c>
      <c r="Q11" s="36"/>
      <c r="R11" s="14" t="s">
        <v>53</v>
      </c>
      <c r="S11" s="34" t="str">
        <f t="shared" si="4"/>
        <v>2</v>
      </c>
      <c r="T11" s="14" t="s">
        <v>51</v>
      </c>
      <c r="U11" s="34" t="str">
        <f t="shared" si="5"/>
        <v>3</v>
      </c>
      <c r="V11" s="10">
        <f t="shared" si="6"/>
        <v>5</v>
      </c>
      <c r="W11" s="15" t="str">
        <f t="shared" si="7"/>
        <v>Riesgo Medio</v>
      </c>
      <c r="X11" s="8" t="s">
        <v>55</v>
      </c>
      <c r="Y11" s="8" t="s">
        <v>56</v>
      </c>
      <c r="Z11" s="33" t="s">
        <v>42</v>
      </c>
      <c r="AA11" s="33" t="s">
        <v>43</v>
      </c>
      <c r="AB11" s="8" t="s">
        <v>57</v>
      </c>
      <c r="AC11" s="9" t="s">
        <v>45</v>
      </c>
    </row>
    <row r="12" spans="1:29" ht="99" customHeight="1">
      <c r="A12" s="17" t="s">
        <v>30</v>
      </c>
      <c r="B12" s="12" t="s">
        <v>46</v>
      </c>
      <c r="C12" s="12" t="s">
        <v>47</v>
      </c>
      <c r="D12" s="12" t="s">
        <v>61</v>
      </c>
      <c r="E12" s="37" t="s">
        <v>64</v>
      </c>
      <c r="F12" s="38"/>
      <c r="G12" s="39" t="s">
        <v>65</v>
      </c>
      <c r="H12" s="40"/>
      <c r="I12" s="14" t="s">
        <v>36</v>
      </c>
      <c r="J12" s="34" t="str">
        <f t="shared" si="0"/>
        <v>1</v>
      </c>
      <c r="K12" s="14" t="s">
        <v>66</v>
      </c>
      <c r="L12" s="34" t="str">
        <f t="shared" si="1"/>
        <v>4</v>
      </c>
      <c r="M12" s="34">
        <f t="shared" si="2"/>
        <v>5</v>
      </c>
      <c r="N12" s="15" t="str">
        <f t="shared" si="3"/>
        <v>Riesgo Medio</v>
      </c>
      <c r="O12" s="8" t="s">
        <v>38</v>
      </c>
      <c r="P12" s="35" t="s">
        <v>52</v>
      </c>
      <c r="Q12" s="36"/>
      <c r="R12" s="14" t="s">
        <v>36</v>
      </c>
      <c r="S12" s="34" t="str">
        <f t="shared" si="4"/>
        <v>1</v>
      </c>
      <c r="T12" s="14" t="s">
        <v>51</v>
      </c>
      <c r="U12" s="34" t="str">
        <f t="shared" si="5"/>
        <v>3</v>
      </c>
      <c r="V12" s="10">
        <f t="shared" si="6"/>
        <v>4</v>
      </c>
      <c r="W12" s="15" t="str">
        <f t="shared" si="7"/>
        <v>Riesgo Bajo</v>
      </c>
      <c r="X12" s="8" t="s">
        <v>55</v>
      </c>
      <c r="Y12" s="8" t="s">
        <v>56</v>
      </c>
      <c r="Z12" s="33" t="s">
        <v>42</v>
      </c>
      <c r="AA12" s="33" t="s">
        <v>43</v>
      </c>
      <c r="AB12" s="8" t="s">
        <v>57</v>
      </c>
      <c r="AC12" s="9" t="s">
        <v>45</v>
      </c>
    </row>
    <row r="13" spans="1:29" ht="110.1" customHeight="1">
      <c r="A13" s="17" t="s">
        <v>30</v>
      </c>
      <c r="B13" s="12" t="s">
        <v>46</v>
      </c>
      <c r="C13" s="12" t="s">
        <v>47</v>
      </c>
      <c r="D13" s="12" t="s">
        <v>61</v>
      </c>
      <c r="E13" s="37" t="s">
        <v>67</v>
      </c>
      <c r="F13" s="38"/>
      <c r="G13" s="39" t="s">
        <v>68</v>
      </c>
      <c r="H13" s="40"/>
      <c r="I13" s="14" t="s">
        <v>36</v>
      </c>
      <c r="J13" s="34" t="str">
        <f t="shared" si="0"/>
        <v>1</v>
      </c>
      <c r="K13" s="14" t="s">
        <v>51</v>
      </c>
      <c r="L13" s="34" t="str">
        <f t="shared" si="1"/>
        <v>3</v>
      </c>
      <c r="M13" s="34">
        <f t="shared" si="2"/>
        <v>4</v>
      </c>
      <c r="N13" s="15" t="str">
        <f t="shared" si="3"/>
        <v>Riesgo Bajo</v>
      </c>
      <c r="O13" s="8" t="s">
        <v>38</v>
      </c>
      <c r="P13" s="35" t="s">
        <v>52</v>
      </c>
      <c r="Q13" s="36"/>
      <c r="R13" s="14" t="s">
        <v>69</v>
      </c>
      <c r="S13" s="34" t="str">
        <f t="shared" si="4"/>
        <v>3</v>
      </c>
      <c r="T13" s="14" t="s">
        <v>54</v>
      </c>
      <c r="U13" s="34" t="str">
        <f t="shared" si="5"/>
        <v>2</v>
      </c>
      <c r="V13" s="10">
        <f t="shared" si="6"/>
        <v>5</v>
      </c>
      <c r="W13" s="15" t="str">
        <f t="shared" si="7"/>
        <v>Riesgo Medio</v>
      </c>
      <c r="X13" s="8" t="s">
        <v>55</v>
      </c>
      <c r="Y13" s="8" t="s">
        <v>56</v>
      </c>
      <c r="Z13" s="33" t="s">
        <v>42</v>
      </c>
      <c r="AA13" s="33" t="s">
        <v>43</v>
      </c>
      <c r="AB13" s="8" t="s">
        <v>57</v>
      </c>
      <c r="AC13" s="9" t="s">
        <v>45</v>
      </c>
    </row>
    <row r="14" spans="1:29" ht="138" customHeight="1">
      <c r="A14" s="17" t="s">
        <v>30</v>
      </c>
      <c r="B14" s="13" t="s">
        <v>46</v>
      </c>
      <c r="C14" s="12" t="s">
        <v>47</v>
      </c>
      <c r="D14" s="12" t="s">
        <v>61</v>
      </c>
      <c r="E14" s="37" t="s">
        <v>70</v>
      </c>
      <c r="F14" s="38"/>
      <c r="G14" s="39" t="s">
        <v>71</v>
      </c>
      <c r="H14" s="40"/>
      <c r="I14" s="14" t="s">
        <v>36</v>
      </c>
      <c r="J14" s="34" t="str">
        <f t="shared" si="0"/>
        <v>1</v>
      </c>
      <c r="K14" s="14" t="s">
        <v>54</v>
      </c>
      <c r="L14" s="34" t="str">
        <f t="shared" si="1"/>
        <v>2</v>
      </c>
      <c r="M14" s="34">
        <f t="shared" si="2"/>
        <v>3</v>
      </c>
      <c r="N14" s="15" t="str">
        <f t="shared" si="3"/>
        <v>Riesgo Bajo</v>
      </c>
      <c r="O14" s="8" t="s">
        <v>38</v>
      </c>
      <c r="P14" s="44" t="s">
        <v>72</v>
      </c>
      <c r="Q14" s="44"/>
      <c r="R14" s="14" t="s">
        <v>36</v>
      </c>
      <c r="S14" s="34" t="str">
        <f t="shared" si="4"/>
        <v>1</v>
      </c>
      <c r="T14" s="14" t="s">
        <v>37</v>
      </c>
      <c r="U14" s="34" t="str">
        <f t="shared" si="5"/>
        <v>1</v>
      </c>
      <c r="V14" s="10">
        <f t="shared" si="6"/>
        <v>2</v>
      </c>
      <c r="W14" s="15" t="str">
        <f t="shared" si="7"/>
        <v>Riesgo Bajo</v>
      </c>
      <c r="X14" s="8" t="s">
        <v>55</v>
      </c>
      <c r="Y14" s="8" t="s">
        <v>73</v>
      </c>
      <c r="Z14" s="33" t="s">
        <v>42</v>
      </c>
      <c r="AA14" s="33" t="s">
        <v>43</v>
      </c>
      <c r="AB14" s="8" t="s">
        <v>74</v>
      </c>
      <c r="AC14" s="9" t="s">
        <v>45</v>
      </c>
    </row>
    <row r="15" spans="1:29" ht="93" customHeight="1">
      <c r="A15" s="17" t="s">
        <v>30</v>
      </c>
      <c r="B15" s="13" t="s">
        <v>46</v>
      </c>
      <c r="C15" s="12" t="s">
        <v>32</v>
      </c>
      <c r="D15" s="12" t="s">
        <v>48</v>
      </c>
      <c r="E15" s="82" t="s">
        <v>75</v>
      </c>
      <c r="F15" s="83"/>
      <c r="G15" s="82" t="s">
        <v>76</v>
      </c>
      <c r="H15" s="83"/>
      <c r="I15" s="14" t="s">
        <v>36</v>
      </c>
      <c r="J15" s="34" t="str">
        <f t="shared" si="0"/>
        <v>1</v>
      </c>
      <c r="K15" s="14" t="s">
        <v>37</v>
      </c>
      <c r="L15" s="34" t="str">
        <f t="shared" si="1"/>
        <v>1</v>
      </c>
      <c r="M15" s="34">
        <f t="shared" si="2"/>
        <v>2</v>
      </c>
      <c r="N15" s="15" t="str">
        <f t="shared" si="3"/>
        <v>Riesgo Bajo</v>
      </c>
      <c r="O15" s="8" t="s">
        <v>38</v>
      </c>
      <c r="P15" s="45" t="s">
        <v>77</v>
      </c>
      <c r="Q15" s="46"/>
      <c r="R15" s="14" t="s">
        <v>53</v>
      </c>
      <c r="S15" s="34" t="str">
        <f t="shared" si="4"/>
        <v>2</v>
      </c>
      <c r="T15" s="14" t="s">
        <v>54</v>
      </c>
      <c r="U15" s="34" t="str">
        <f t="shared" si="5"/>
        <v>2</v>
      </c>
      <c r="V15" s="10">
        <f t="shared" si="6"/>
        <v>4</v>
      </c>
      <c r="W15" s="15" t="str">
        <f t="shared" si="7"/>
        <v>Riesgo Bajo</v>
      </c>
      <c r="X15" s="8" t="s">
        <v>55</v>
      </c>
      <c r="Y15" s="8" t="s">
        <v>55</v>
      </c>
      <c r="Z15" s="33" t="s">
        <v>42</v>
      </c>
      <c r="AA15" s="33" t="s">
        <v>43</v>
      </c>
      <c r="AB15" s="8" t="s">
        <v>57</v>
      </c>
      <c r="AC15" s="9" t="s">
        <v>45</v>
      </c>
    </row>
    <row r="16" spans="1:29" ht="93" customHeight="1">
      <c r="A16" s="17" t="s">
        <v>30</v>
      </c>
      <c r="B16" s="13" t="s">
        <v>46</v>
      </c>
      <c r="C16" s="12" t="s">
        <v>32</v>
      </c>
      <c r="D16" s="12" t="s">
        <v>48</v>
      </c>
      <c r="E16" s="37" t="s">
        <v>78</v>
      </c>
      <c r="F16" s="38"/>
      <c r="G16" s="39" t="s">
        <v>79</v>
      </c>
      <c r="H16" s="40"/>
      <c r="I16" s="14" t="s">
        <v>53</v>
      </c>
      <c r="J16" s="34" t="str">
        <f t="shared" si="0"/>
        <v>2</v>
      </c>
      <c r="K16" s="14" t="s">
        <v>54</v>
      </c>
      <c r="L16" s="34" t="str">
        <f t="shared" si="1"/>
        <v>2</v>
      </c>
      <c r="M16" s="34">
        <f t="shared" si="2"/>
        <v>4</v>
      </c>
      <c r="N16" s="15" t="str">
        <f t="shared" si="3"/>
        <v>Riesgo Bajo</v>
      </c>
      <c r="O16" s="8" t="s">
        <v>38</v>
      </c>
      <c r="P16" s="35" t="s">
        <v>80</v>
      </c>
      <c r="Q16" s="36"/>
      <c r="R16" s="14" t="s">
        <v>53</v>
      </c>
      <c r="S16" s="34" t="str">
        <f t="shared" si="4"/>
        <v>2</v>
      </c>
      <c r="T16" s="14" t="s">
        <v>54</v>
      </c>
      <c r="U16" s="34" t="str">
        <f t="shared" si="5"/>
        <v>2</v>
      </c>
      <c r="V16" s="10">
        <f t="shared" si="6"/>
        <v>4</v>
      </c>
      <c r="W16" s="15" t="str">
        <f t="shared" si="7"/>
        <v>Riesgo Bajo</v>
      </c>
      <c r="X16" s="8" t="s">
        <v>55</v>
      </c>
      <c r="Y16" s="8" t="s">
        <v>81</v>
      </c>
      <c r="Z16" s="33" t="s">
        <v>42</v>
      </c>
      <c r="AA16" s="33" t="s">
        <v>43</v>
      </c>
      <c r="AB16" s="8" t="s">
        <v>57</v>
      </c>
      <c r="AC16" s="9" t="s">
        <v>45</v>
      </c>
    </row>
    <row r="17" spans="1:29" ht="93" customHeight="1">
      <c r="A17" s="17" t="s">
        <v>30</v>
      </c>
      <c r="B17" s="13" t="s">
        <v>31</v>
      </c>
      <c r="C17" s="12" t="s">
        <v>47</v>
      </c>
      <c r="D17" s="12" t="s">
        <v>82</v>
      </c>
      <c r="E17" s="37" t="s">
        <v>83</v>
      </c>
      <c r="F17" s="38"/>
      <c r="G17" s="39" t="s">
        <v>84</v>
      </c>
      <c r="H17" s="40"/>
      <c r="I17" s="14" t="s">
        <v>53</v>
      </c>
      <c r="J17" s="34" t="str">
        <f t="shared" ref="J17:J19" si="8">IF(I17="Raro","1",IF(I17="Improbable","2",IF(I17="Posible","3",IF(I17="Probable","4",IF(I17="Casi cierto","5","0")))))</f>
        <v>2</v>
      </c>
      <c r="K17" s="14" t="s">
        <v>54</v>
      </c>
      <c r="L17" s="34" t="str">
        <f t="shared" ref="L17:L19" si="9">IF(K17="INSIGNIFICANTE","1",IF(K17="MENOR","2",IF(K17="MODERADO","3",IF(K17="MAYOR","4",IF(K17="CATASTRÓFICO","5","0")))))</f>
        <v>2</v>
      </c>
      <c r="M17" s="34">
        <f t="shared" ref="M17:M19" si="10">L17+J17</f>
        <v>4</v>
      </c>
      <c r="N17" s="15" t="str">
        <f t="shared" ref="N17:N19" si="11">IF(M17=0," ",IF(M17&lt;=4,"Riesgo Bajo",IF(M17&lt;=5,"Riesgo Medio",IF(M17&lt;=7,"Riesgo Alto",IF(M17&lt;=10,"Riesgo Extremo","No Disponible")))))</f>
        <v>Riesgo Bajo</v>
      </c>
      <c r="O17" s="8" t="s">
        <v>38</v>
      </c>
      <c r="P17" s="35" t="s">
        <v>85</v>
      </c>
      <c r="Q17" s="36"/>
      <c r="R17" s="14" t="s">
        <v>36</v>
      </c>
      <c r="S17" s="34" t="str">
        <f t="shared" ref="S17:S19" si="12">IF(R17="Raro","1",IF(R17="Improbable","2",IF(R17="Posible","3",IF(R17="Probable","4",IF(R17="Casi cierto","5","0")))))</f>
        <v>1</v>
      </c>
      <c r="T17" s="14" t="s">
        <v>37</v>
      </c>
      <c r="U17" s="34" t="str">
        <f t="shared" ref="U17:U19" si="13">IF(T17="INSIGNIFICANTE","1",IF(T17="MENOR","2",IF(T17="MODERADO","3",IF(T17="MAYOR","4",IF(T17="CATASTRÓFICO","5","0")))))</f>
        <v>1</v>
      </c>
      <c r="V17" s="10">
        <f t="shared" ref="V17:V19" si="14">S17+U17</f>
        <v>2</v>
      </c>
      <c r="W17" s="15" t="str">
        <f t="shared" ref="W17:W19" si="15">IF(V17=0," ",IF(V17&lt;=4,"Riesgo Bajo",IF(V17&lt;=5,"Riesgo Medio",IF(V17&lt;=7,"Riesgo Alto",IF(V17&lt;=10,"Riesgo Extremo","No Disponible")))))</f>
        <v>Riesgo Bajo</v>
      </c>
      <c r="X17" s="8" t="s">
        <v>55</v>
      </c>
      <c r="Y17" s="8" t="s">
        <v>86</v>
      </c>
      <c r="Z17" s="33" t="s">
        <v>87</v>
      </c>
      <c r="AA17" s="33" t="s">
        <v>88</v>
      </c>
      <c r="AB17" s="8" t="s">
        <v>89</v>
      </c>
      <c r="AC17" s="9" t="s">
        <v>45</v>
      </c>
    </row>
    <row r="18" spans="1:29" ht="207.95" customHeight="1">
      <c r="A18" s="17" t="s">
        <v>30</v>
      </c>
      <c r="B18" s="13" t="s">
        <v>31</v>
      </c>
      <c r="C18" s="12" t="s">
        <v>47</v>
      </c>
      <c r="D18" s="12" t="s">
        <v>48</v>
      </c>
      <c r="E18" s="37" t="s">
        <v>90</v>
      </c>
      <c r="F18" s="38"/>
      <c r="G18" s="39" t="s">
        <v>91</v>
      </c>
      <c r="H18" s="40"/>
      <c r="I18" s="14" t="s">
        <v>69</v>
      </c>
      <c r="J18" s="34" t="str">
        <f t="shared" si="8"/>
        <v>3</v>
      </c>
      <c r="K18" s="14" t="s">
        <v>51</v>
      </c>
      <c r="L18" s="34" t="str">
        <f t="shared" si="9"/>
        <v>3</v>
      </c>
      <c r="M18" s="34">
        <f t="shared" si="10"/>
        <v>6</v>
      </c>
      <c r="N18" s="15" t="str">
        <f t="shared" si="11"/>
        <v>Riesgo Alto</v>
      </c>
      <c r="O18" s="8" t="s">
        <v>38</v>
      </c>
      <c r="P18" s="35" t="s">
        <v>92</v>
      </c>
      <c r="Q18" s="36"/>
      <c r="R18" s="14" t="s">
        <v>53</v>
      </c>
      <c r="S18" s="34" t="str">
        <f t="shared" si="12"/>
        <v>2</v>
      </c>
      <c r="T18" s="14" t="s">
        <v>51</v>
      </c>
      <c r="U18" s="34" t="str">
        <f t="shared" si="13"/>
        <v>3</v>
      </c>
      <c r="V18" s="10">
        <f t="shared" si="14"/>
        <v>5</v>
      </c>
      <c r="W18" s="15" t="str">
        <f t="shared" si="15"/>
        <v>Riesgo Medio</v>
      </c>
      <c r="X18" s="8" t="s">
        <v>55</v>
      </c>
      <c r="Y18" s="8" t="s">
        <v>93</v>
      </c>
      <c r="Z18" s="33" t="s">
        <v>42</v>
      </c>
      <c r="AA18" s="33" t="s">
        <v>43</v>
      </c>
      <c r="AB18" s="8" t="s">
        <v>94</v>
      </c>
      <c r="AC18" s="9" t="s">
        <v>45</v>
      </c>
    </row>
    <row r="19" spans="1:29" ht="93" customHeight="1">
      <c r="A19" s="17" t="s">
        <v>30</v>
      </c>
      <c r="B19" s="13" t="s">
        <v>46</v>
      </c>
      <c r="C19" s="12" t="s">
        <v>47</v>
      </c>
      <c r="D19" s="12" t="s">
        <v>48</v>
      </c>
      <c r="E19" s="37" t="s">
        <v>95</v>
      </c>
      <c r="F19" s="38"/>
      <c r="G19" s="39" t="s">
        <v>96</v>
      </c>
      <c r="H19" s="40"/>
      <c r="I19" s="14" t="s">
        <v>69</v>
      </c>
      <c r="J19" s="34" t="str">
        <f t="shared" si="8"/>
        <v>3</v>
      </c>
      <c r="K19" s="14" t="s">
        <v>51</v>
      </c>
      <c r="L19" s="34" t="str">
        <f t="shared" si="9"/>
        <v>3</v>
      </c>
      <c r="M19" s="34">
        <f t="shared" si="10"/>
        <v>6</v>
      </c>
      <c r="N19" s="15" t="str">
        <f t="shared" si="11"/>
        <v>Riesgo Alto</v>
      </c>
      <c r="O19" s="8" t="s">
        <v>38</v>
      </c>
      <c r="P19" s="35" t="s">
        <v>157</v>
      </c>
      <c r="Q19" s="36"/>
      <c r="R19" s="14" t="s">
        <v>53</v>
      </c>
      <c r="S19" s="34" t="str">
        <f t="shared" si="12"/>
        <v>2</v>
      </c>
      <c r="T19" s="14" t="s">
        <v>51</v>
      </c>
      <c r="U19" s="34" t="str">
        <f t="shared" si="13"/>
        <v>3</v>
      </c>
      <c r="V19" s="10">
        <f t="shared" si="14"/>
        <v>5</v>
      </c>
      <c r="W19" s="15" t="str">
        <f t="shared" si="15"/>
        <v>Riesgo Medio</v>
      </c>
      <c r="X19" s="8" t="s">
        <v>55</v>
      </c>
      <c r="Y19" s="8" t="s">
        <v>97</v>
      </c>
      <c r="Z19" s="33" t="s">
        <v>42</v>
      </c>
      <c r="AA19" s="33" t="s">
        <v>43</v>
      </c>
      <c r="AB19" s="8" t="s">
        <v>57</v>
      </c>
      <c r="AC19" s="9" t="s">
        <v>45</v>
      </c>
    </row>
    <row r="20" spans="1:29" s="21" customFormat="1">
      <c r="A20" s="19" t="s">
        <v>98</v>
      </c>
      <c r="B20" s="19"/>
      <c r="C20" s="19"/>
      <c r="D20" s="19"/>
      <c r="E20" s="20"/>
      <c r="F20" s="20"/>
      <c r="I20" s="19"/>
      <c r="P20" s="19"/>
      <c r="W20" s="19"/>
      <c r="AB20" s="19"/>
      <c r="AC20" s="19"/>
    </row>
    <row r="21" spans="1:29" s="21" customFormat="1">
      <c r="A21" s="24" t="s">
        <v>99</v>
      </c>
      <c r="B21" s="5"/>
      <c r="C21" s="1" t="s">
        <v>100</v>
      </c>
      <c r="D21" s="1"/>
      <c r="E21" s="20"/>
      <c r="F21" s="20"/>
      <c r="I21" s="24"/>
      <c r="P21" s="24"/>
      <c r="W21" s="24"/>
      <c r="AB21" s="19"/>
      <c r="AC21" s="19"/>
    </row>
    <row r="22" spans="1:29" ht="30.95" customHeight="1">
      <c r="A22" s="24" t="s">
        <v>101</v>
      </c>
      <c r="B22" s="81" t="s">
        <v>102</v>
      </c>
      <c r="C22" s="81"/>
      <c r="I22" s="18"/>
      <c r="P22" s="18"/>
      <c r="W22" s="18"/>
    </row>
    <row r="23" spans="1:29">
      <c r="A23" s="18"/>
    </row>
  </sheetData>
  <mergeCells count="65">
    <mergeCell ref="B22:C22"/>
    <mergeCell ref="P14:Q14"/>
    <mergeCell ref="G16:H16"/>
    <mergeCell ref="E15:F15"/>
    <mergeCell ref="E9:F9"/>
    <mergeCell ref="E10:F10"/>
    <mergeCell ref="E11:F11"/>
    <mergeCell ref="E16:F16"/>
    <mergeCell ref="E13:F13"/>
    <mergeCell ref="E12:F12"/>
    <mergeCell ref="E14:F14"/>
    <mergeCell ref="G11:H11"/>
    <mergeCell ref="G15:H15"/>
    <mergeCell ref="G9:H9"/>
    <mergeCell ref="G10:H10"/>
    <mergeCell ref="G12:H12"/>
    <mergeCell ref="O6:O7"/>
    <mergeCell ref="I6:J7"/>
    <mergeCell ref="K6:L7"/>
    <mergeCell ref="E8:F8"/>
    <mergeCell ref="G8:H8"/>
    <mergeCell ref="G6:H7"/>
    <mergeCell ref="M6:M7"/>
    <mergeCell ref="N6:N7"/>
    <mergeCell ref="G5:N5"/>
    <mergeCell ref="Y1:AC2"/>
    <mergeCell ref="Y3:AC4"/>
    <mergeCell ref="A1:G4"/>
    <mergeCell ref="H1:X2"/>
    <mergeCell ref="H3:X4"/>
    <mergeCell ref="A5:F5"/>
    <mergeCell ref="O5:AC5"/>
    <mergeCell ref="A6:A7"/>
    <mergeCell ref="B6:B7"/>
    <mergeCell ref="C6:C7"/>
    <mergeCell ref="D6:D7"/>
    <mergeCell ref="E6:F7"/>
    <mergeCell ref="X6:X7"/>
    <mergeCell ref="P16:Q16"/>
    <mergeCell ref="AB6:AC6"/>
    <mergeCell ref="R7:S7"/>
    <mergeCell ref="T7:U7"/>
    <mergeCell ref="R6:W6"/>
    <mergeCell ref="P10:Q10"/>
    <mergeCell ref="P8:Q8"/>
    <mergeCell ref="Y6:Y7"/>
    <mergeCell ref="Z6:Z7"/>
    <mergeCell ref="AA6:AA7"/>
    <mergeCell ref="P6:Q7"/>
    <mergeCell ref="P9:Q9"/>
    <mergeCell ref="P12:Q12"/>
    <mergeCell ref="P13:Q13"/>
    <mergeCell ref="P15:Q15"/>
    <mergeCell ref="P11:Q11"/>
    <mergeCell ref="E19:F19"/>
    <mergeCell ref="G19:H19"/>
    <mergeCell ref="P19:Q19"/>
    <mergeCell ref="E17:F17"/>
    <mergeCell ref="G17:H17"/>
    <mergeCell ref="P17:Q17"/>
    <mergeCell ref="E18:F18"/>
    <mergeCell ref="G18:H18"/>
    <mergeCell ref="P18:Q18"/>
    <mergeCell ref="G13:H13"/>
    <mergeCell ref="G14:H14"/>
  </mergeCells>
  <conditionalFormatting sqref="N8:N14 W8:W14 W16 N16">
    <cfRule type="containsText" dxfId="19" priority="86" stopIfTrue="1" operator="containsText" text="Riesgo Extremo">
      <formula>NOT(ISERROR(SEARCH("Riesgo Extremo",N8)))</formula>
    </cfRule>
    <cfRule type="containsText" priority="87" stopIfTrue="1" operator="containsText" text="Riesgo Extremo">
      <formula>NOT(ISERROR(SEARCH("Riesgo Extremo",N8)))</formula>
    </cfRule>
    <cfRule type="containsText" dxfId="18" priority="88" stopIfTrue="1" operator="containsText" text="Riesgo Alto">
      <formula>NOT(ISERROR(SEARCH("Riesgo Alto",N8)))</formula>
    </cfRule>
    <cfRule type="containsText" dxfId="17" priority="89" stopIfTrue="1" operator="containsText" text="Riesgo Medio">
      <formula>NOT(ISERROR(SEARCH("Riesgo Medio",N8)))</formula>
    </cfRule>
    <cfRule type="containsText" dxfId="16" priority="90" stopIfTrue="1" operator="containsText" text="Riesgo Bajo">
      <formula>NOT(ISERROR(SEARCH("Riesgo Bajo",N8)))</formula>
    </cfRule>
  </conditionalFormatting>
  <conditionalFormatting sqref="W15 N15">
    <cfRule type="containsText" dxfId="15" priority="16" stopIfTrue="1" operator="containsText" text="Riesgo Extremo">
      <formula>NOT(ISERROR(SEARCH("Riesgo Extremo",N15)))</formula>
    </cfRule>
    <cfRule type="containsText" priority="17" stopIfTrue="1" operator="containsText" text="Riesgo Extremo">
      <formula>NOT(ISERROR(SEARCH("Riesgo Extremo",N15)))</formula>
    </cfRule>
    <cfRule type="containsText" dxfId="14" priority="18" stopIfTrue="1" operator="containsText" text="Riesgo Alto">
      <formula>NOT(ISERROR(SEARCH("Riesgo Alto",N15)))</formula>
    </cfRule>
    <cfRule type="containsText" dxfId="13" priority="19" stopIfTrue="1" operator="containsText" text="Riesgo Medio">
      <formula>NOT(ISERROR(SEARCH("Riesgo Medio",N15)))</formula>
    </cfRule>
    <cfRule type="containsText" dxfId="12" priority="20" stopIfTrue="1" operator="containsText" text="Riesgo Bajo">
      <formula>NOT(ISERROR(SEARCH("Riesgo Bajo",N15)))</formula>
    </cfRule>
  </conditionalFormatting>
  <conditionalFormatting sqref="W17 N17">
    <cfRule type="containsText" dxfId="11" priority="11" stopIfTrue="1" operator="containsText" text="Riesgo Extremo">
      <formula>NOT(ISERROR(SEARCH("Riesgo Extremo",N17)))</formula>
    </cfRule>
    <cfRule type="containsText" priority="12" stopIfTrue="1" operator="containsText" text="Riesgo Extremo">
      <formula>NOT(ISERROR(SEARCH("Riesgo Extremo",N17)))</formula>
    </cfRule>
    <cfRule type="containsText" dxfId="10" priority="13" stopIfTrue="1" operator="containsText" text="Riesgo Alto">
      <formula>NOT(ISERROR(SEARCH("Riesgo Alto",N17)))</formula>
    </cfRule>
    <cfRule type="containsText" dxfId="9" priority="14" stopIfTrue="1" operator="containsText" text="Riesgo Medio">
      <formula>NOT(ISERROR(SEARCH("Riesgo Medio",N17)))</formula>
    </cfRule>
    <cfRule type="containsText" dxfId="8" priority="15" stopIfTrue="1" operator="containsText" text="Riesgo Bajo">
      <formula>NOT(ISERROR(SEARCH("Riesgo Bajo",N17)))</formula>
    </cfRule>
  </conditionalFormatting>
  <conditionalFormatting sqref="W18 N18">
    <cfRule type="containsText" dxfId="7" priority="6" stopIfTrue="1" operator="containsText" text="Riesgo Extremo">
      <formula>NOT(ISERROR(SEARCH("Riesgo Extremo",N18)))</formula>
    </cfRule>
    <cfRule type="containsText" priority="7" stopIfTrue="1" operator="containsText" text="Riesgo Extremo">
      <formula>NOT(ISERROR(SEARCH("Riesgo Extremo",N18)))</formula>
    </cfRule>
    <cfRule type="containsText" dxfId="6" priority="8" stopIfTrue="1" operator="containsText" text="Riesgo Alto">
      <formula>NOT(ISERROR(SEARCH("Riesgo Alto",N18)))</formula>
    </cfRule>
    <cfRule type="containsText" dxfId="5" priority="9" stopIfTrue="1" operator="containsText" text="Riesgo Medio">
      <formula>NOT(ISERROR(SEARCH("Riesgo Medio",N18)))</formula>
    </cfRule>
    <cfRule type="containsText" dxfId="4" priority="10" stopIfTrue="1" operator="containsText" text="Riesgo Bajo">
      <formula>NOT(ISERROR(SEARCH("Riesgo Bajo",N18)))</formula>
    </cfRule>
  </conditionalFormatting>
  <conditionalFormatting sqref="W19 N19">
    <cfRule type="containsText" dxfId="3" priority="1" stopIfTrue="1" operator="containsText" text="Riesgo Extremo">
      <formula>NOT(ISERROR(SEARCH("Riesgo Extremo",N19)))</formula>
    </cfRule>
    <cfRule type="containsText" priority="2" stopIfTrue="1" operator="containsText" text="Riesgo Extremo">
      <formula>NOT(ISERROR(SEARCH("Riesgo Extremo",N19)))</formula>
    </cfRule>
    <cfRule type="containsText" dxfId="2" priority="3" stopIfTrue="1" operator="containsText" text="Riesgo Alto">
      <formula>NOT(ISERROR(SEARCH("Riesgo Alto",N19)))</formula>
    </cfRule>
    <cfRule type="containsText" dxfId="1" priority="4" stopIfTrue="1" operator="containsText" text="Riesgo Medio">
      <formula>NOT(ISERROR(SEARCH("Riesgo Medio",N19)))</formula>
    </cfRule>
    <cfRule type="containsText" dxfId="0" priority="5" stopIfTrue="1" operator="containsText" text="Riesgo Bajo">
      <formula>NOT(ISERROR(SEARCH("Riesgo Bajo",N19)))</formula>
    </cfRule>
  </conditionalFormatting>
  <printOptions horizontalCentered="1" verticalCentered="1"/>
  <pageMargins left="0.70866141732283472" right="0.70866141732283472" top="0.74803149606299213" bottom="0.74803149606299213" header="0.31496062992125984" footer="0.31496062992125984"/>
  <pageSetup paperSize="5" scale="40" orientation="landscape" r:id="rId1"/>
  <colBreaks count="1" manualBreakCount="1">
    <brk id="29"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error="Verifique la lista de clases" promptTitle="CLASE DE RIESGO" prompt="Selecciones la clase del riesgo analizado">
          <x14:formula1>
            <xm:f>DILIGENCIAMIENTO!$A$9:$A$10</xm:f>
          </x14:formula1>
          <xm:sqref>A8:A19</xm:sqref>
        </x14:dataValidation>
        <x14:dataValidation type="list" allowBlank="1" showInputMessage="1" showErrorMessage="1" error="Verifique la lista de fuente del riesgo analizado" promptTitle="FUENTE" prompt="Seleccione la fuente del riesgo analizado">
          <x14:formula1>
            <xm:f>DILIGENCIAMIENTO!$A$14:$A$15</xm:f>
          </x14:formula1>
          <xm:sqref>B8:B19</xm:sqref>
        </x14:dataValidation>
        <x14:dataValidation type="list" allowBlank="1" showInputMessage="1" showErrorMessage="1" error="Verifique el tipo de riesgo analizado" promptTitle="TIPO" prompt="Seleccione el tipo de riesgo analizado">
          <x14:formula1>
            <xm:f>DILIGENCIAMIENTO!$A$25:$A$32</xm:f>
          </x14:formula1>
          <xm:sqref>D8:D19</xm:sqref>
        </x14:dataValidation>
        <x14:dataValidation type="list" errorStyle="warning" allowBlank="1" showInputMessage="1" showErrorMessage="1" error="Verifique la probabilidad de ocurrencia" promptTitle="PROBABILIDAD" prompt="Probabilidad de ocurrencia del riesgo analizado">
          <x14:formula1>
            <xm:f>DILIGENCIAMIENTO!$A$37:$A$41</xm:f>
          </x14:formula1>
          <xm:sqref>R8:R14 R16:R19 I8:I19</xm:sqref>
        </x14:dataValidation>
        <x14:dataValidation type="list" errorStyle="warning" allowBlank="1" showInputMessage="1" showErrorMessage="1" error="Verifique el impacto del riesgo analizado" promptTitle="IMPACTO" prompt="Determine el impacto por la ocurrencia del riesgo analizado">
          <x14:formula1>
            <xm:f>DILIGENCIAMIENTO!$A$45:$A$53</xm:f>
          </x14:formula1>
          <xm:sqref>T8:T19 K8:K19</xm:sqref>
        </x14:dataValidation>
        <x14:dataValidation type="list" allowBlank="1" showInputMessage="1" showErrorMessage="1" error="Verifique la etapa del riesgo analizado" promptTitle="ETAPA" prompt="Seleccione la etapa del riesgo analizado">
          <x14:formula1>
            <xm:f>DILIGENCIAMIENTO!$A$18:$A$22</xm:f>
          </x14:formula1>
          <xm:sqref>C8:C19</xm:sqref>
        </x14:dataValidation>
        <x14:dataValidation type="list" errorStyle="warning" allowBlank="1" showInputMessage="1" showErrorMessage="1" error="Verifique la probabilidad de ocurrencia" promptTitle="PROBABILIDAD" prompt="Probabilidad de ocurrencia del riesgo analizado">
          <x14:formula1>
            <xm:f>'D:\Users\Epuentesc\Documents\Procesos de contratación\2021\Interventoría Gestor Documental Garantías\[MATRIZ DE RIESGOS INTERVENTORÍA GESTOR DOCUMENTAL.xlsx]DILIGENCIAMIENTO'!#REF!</xm:f>
          </x14:formula1>
          <xm:sqref>R15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topLeftCell="A3" zoomScale="85" zoomScaleNormal="85" workbookViewId="0">
      <selection sqref="A1:B1"/>
    </sheetView>
  </sheetViews>
  <sheetFormatPr baseColWidth="10" defaultColWidth="11.42578125" defaultRowHeight="15"/>
  <cols>
    <col min="1" max="1" width="28.7109375" style="1" customWidth="1"/>
    <col min="2" max="2" width="114.42578125" style="2" customWidth="1"/>
    <col min="3" max="3" width="16.28515625" style="1" customWidth="1"/>
    <col min="4" max="4" width="7.42578125" style="1" customWidth="1"/>
    <col min="5" max="5" width="14" style="1" customWidth="1"/>
    <col min="6" max="6" width="11.7109375" style="1" customWidth="1"/>
    <col min="7" max="11" width="21.42578125" style="1" customWidth="1"/>
    <col min="12" max="16384" width="11.42578125" style="1"/>
  </cols>
  <sheetData>
    <row r="1" spans="1:2" ht="18.75">
      <c r="A1" s="90" t="s">
        <v>103</v>
      </c>
      <c r="B1" s="90"/>
    </row>
    <row r="2" spans="1:2" ht="18.75">
      <c r="A2" s="22"/>
      <c r="B2" s="23"/>
    </row>
    <row r="3" spans="1:2" ht="18.75">
      <c r="A3" s="90" t="s">
        <v>104</v>
      </c>
      <c r="B3" s="90"/>
    </row>
    <row r="4" spans="1:2" ht="18.75">
      <c r="A4" s="22"/>
      <c r="B4" s="23"/>
    </row>
    <row r="5" spans="1:2" ht="18.75">
      <c r="A5" s="90" t="s">
        <v>105</v>
      </c>
      <c r="B5" s="90"/>
    </row>
    <row r="7" spans="1:2" ht="15.75" thickBot="1"/>
    <row r="8" spans="1:2">
      <c r="A8" s="84" t="s">
        <v>106</v>
      </c>
      <c r="B8" s="85"/>
    </row>
    <row r="9" spans="1:2" ht="30">
      <c r="A9" s="25" t="s">
        <v>30</v>
      </c>
      <c r="B9" s="26" t="s">
        <v>107</v>
      </c>
    </row>
    <row r="10" spans="1:2" ht="15.75" thickBot="1">
      <c r="A10" s="27" t="s">
        <v>108</v>
      </c>
      <c r="B10" s="28" t="s">
        <v>109</v>
      </c>
    </row>
    <row r="12" spans="1:2" ht="15.75" thickBot="1"/>
    <row r="13" spans="1:2">
      <c r="A13" s="84" t="s">
        <v>110</v>
      </c>
      <c r="B13" s="85"/>
    </row>
    <row r="14" spans="1:2">
      <c r="A14" s="25" t="s">
        <v>31</v>
      </c>
      <c r="B14" s="26" t="s">
        <v>111</v>
      </c>
    </row>
    <row r="15" spans="1:2" ht="30.75" thickBot="1">
      <c r="A15" s="27" t="s">
        <v>46</v>
      </c>
      <c r="B15" s="28" t="s">
        <v>112</v>
      </c>
    </row>
    <row r="16" spans="1:2" ht="15.75" thickBot="1"/>
    <row r="17" spans="1:2">
      <c r="A17" s="84" t="s">
        <v>113</v>
      </c>
      <c r="B17" s="85"/>
    </row>
    <row r="18" spans="1:2" ht="240">
      <c r="A18" s="25" t="s">
        <v>32</v>
      </c>
      <c r="B18" s="26" t="s">
        <v>114</v>
      </c>
    </row>
    <row r="19" spans="1:2" ht="135">
      <c r="A19" s="25" t="s">
        <v>115</v>
      </c>
      <c r="B19" s="26" t="s">
        <v>116</v>
      </c>
    </row>
    <row r="20" spans="1:2" ht="165">
      <c r="A20" s="25" t="s">
        <v>117</v>
      </c>
      <c r="B20" s="26" t="s">
        <v>118</v>
      </c>
    </row>
    <row r="21" spans="1:2" ht="120">
      <c r="A21" s="25" t="s">
        <v>47</v>
      </c>
      <c r="B21" s="26" t="s">
        <v>119</v>
      </c>
    </row>
    <row r="22" spans="1:2" ht="15.75" thickBot="1">
      <c r="A22" s="27" t="s">
        <v>120</v>
      </c>
      <c r="B22" s="28" t="s">
        <v>121</v>
      </c>
    </row>
    <row r="24" spans="1:2">
      <c r="A24" s="86" t="s">
        <v>122</v>
      </c>
      <c r="B24" s="86"/>
    </row>
    <row r="25" spans="1:2" ht="30">
      <c r="A25" s="3" t="s">
        <v>123</v>
      </c>
      <c r="B25" s="4" t="s">
        <v>124</v>
      </c>
    </row>
    <row r="26" spans="1:2" ht="30">
      <c r="A26" s="3" t="s">
        <v>125</v>
      </c>
      <c r="B26" s="4" t="s">
        <v>126</v>
      </c>
    </row>
    <row r="27" spans="1:2" ht="45">
      <c r="A27" s="3" t="s">
        <v>61</v>
      </c>
      <c r="B27" s="4" t="s">
        <v>127</v>
      </c>
    </row>
    <row r="28" spans="1:2" ht="45">
      <c r="A28" s="3" t="s">
        <v>82</v>
      </c>
      <c r="B28" s="4" t="s">
        <v>128</v>
      </c>
    </row>
    <row r="29" spans="1:2">
      <c r="A29" s="3" t="s">
        <v>48</v>
      </c>
      <c r="B29" s="4" t="s">
        <v>129</v>
      </c>
    </row>
    <row r="30" spans="1:2" ht="30">
      <c r="A30" s="3" t="s">
        <v>33</v>
      </c>
      <c r="B30" s="4" t="s">
        <v>130</v>
      </c>
    </row>
    <row r="31" spans="1:2" ht="45">
      <c r="A31" s="3" t="s">
        <v>131</v>
      </c>
      <c r="B31" s="4" t="s">
        <v>132</v>
      </c>
    </row>
    <row r="32" spans="1:2" ht="45">
      <c r="A32" s="3" t="s">
        <v>133</v>
      </c>
      <c r="B32" s="4" t="s">
        <v>134</v>
      </c>
    </row>
    <row r="35" spans="1:3" ht="15.75" thickBot="1"/>
    <row r="36" spans="1:3">
      <c r="A36" s="84" t="s">
        <v>135</v>
      </c>
      <c r="B36" s="85"/>
    </row>
    <row r="37" spans="1:3">
      <c r="A37" s="29" t="s">
        <v>36</v>
      </c>
      <c r="B37" s="26" t="s">
        <v>136</v>
      </c>
    </row>
    <row r="38" spans="1:3">
      <c r="A38" s="29" t="s">
        <v>53</v>
      </c>
      <c r="B38" s="26" t="s">
        <v>137</v>
      </c>
    </row>
    <row r="39" spans="1:3">
      <c r="A39" s="29" t="s">
        <v>69</v>
      </c>
      <c r="B39" s="26" t="s">
        <v>138</v>
      </c>
    </row>
    <row r="40" spans="1:3">
      <c r="A40" s="29" t="s">
        <v>139</v>
      </c>
      <c r="B40" s="26" t="s">
        <v>140</v>
      </c>
    </row>
    <row r="41" spans="1:3" ht="15.75" thickBot="1">
      <c r="A41" s="30" t="s">
        <v>141</v>
      </c>
      <c r="B41" s="28" t="s">
        <v>142</v>
      </c>
    </row>
    <row r="42" spans="1:3">
      <c r="A42" s="7"/>
    </row>
    <row r="43" spans="1:3" ht="15.75" thickBot="1"/>
    <row r="44" spans="1:3">
      <c r="A44" s="84" t="s">
        <v>143</v>
      </c>
      <c r="B44" s="85"/>
    </row>
    <row r="45" spans="1:3" ht="30" customHeight="1">
      <c r="A45" s="87" t="s">
        <v>37</v>
      </c>
      <c r="B45" s="26" t="s">
        <v>144</v>
      </c>
      <c r="C45" s="31" t="s">
        <v>145</v>
      </c>
    </row>
    <row r="46" spans="1:3" ht="30" customHeight="1">
      <c r="A46" s="89"/>
      <c r="B46" s="26" t="s">
        <v>146</v>
      </c>
      <c r="C46" s="31" t="s">
        <v>147</v>
      </c>
    </row>
    <row r="47" spans="1:3" ht="30" customHeight="1">
      <c r="A47" s="87" t="s">
        <v>54</v>
      </c>
      <c r="B47" s="26" t="s">
        <v>148</v>
      </c>
      <c r="C47" s="31" t="s">
        <v>145</v>
      </c>
    </row>
    <row r="48" spans="1:3" ht="30" customHeight="1">
      <c r="A48" s="89"/>
      <c r="B48" s="26" t="s">
        <v>149</v>
      </c>
      <c r="C48" s="31" t="s">
        <v>147</v>
      </c>
    </row>
    <row r="49" spans="1:3" ht="30" customHeight="1">
      <c r="A49" s="87" t="s">
        <v>51</v>
      </c>
      <c r="B49" s="26" t="s">
        <v>150</v>
      </c>
      <c r="C49" s="31" t="s">
        <v>145</v>
      </c>
    </row>
    <row r="50" spans="1:3" ht="30" customHeight="1">
      <c r="A50" s="89"/>
      <c r="B50" s="26" t="s">
        <v>151</v>
      </c>
      <c r="C50" s="31" t="s">
        <v>147</v>
      </c>
    </row>
    <row r="51" spans="1:3" ht="30" customHeight="1">
      <c r="A51" s="87" t="s">
        <v>66</v>
      </c>
      <c r="B51" s="26" t="s">
        <v>152</v>
      </c>
      <c r="C51" s="31" t="s">
        <v>145</v>
      </c>
    </row>
    <row r="52" spans="1:3" ht="30" customHeight="1">
      <c r="A52" s="89"/>
      <c r="B52" s="26" t="s">
        <v>153</v>
      </c>
      <c r="C52" s="31" t="s">
        <v>147</v>
      </c>
    </row>
    <row r="53" spans="1:3" ht="30" customHeight="1">
      <c r="A53" s="87" t="s">
        <v>154</v>
      </c>
      <c r="B53" s="26" t="s">
        <v>155</v>
      </c>
      <c r="C53" s="31" t="s">
        <v>145</v>
      </c>
    </row>
    <row r="54" spans="1:3" ht="30" customHeight="1" thickBot="1">
      <c r="A54" s="88"/>
      <c r="B54" s="28" t="s">
        <v>156</v>
      </c>
      <c r="C54" s="31" t="s">
        <v>147</v>
      </c>
    </row>
    <row r="62" spans="1:3" ht="56.25" customHeight="1"/>
    <row r="63" spans="1:3" ht="56.25" customHeight="1"/>
    <row r="64" spans="1:3" ht="56.25" customHeight="1"/>
    <row r="65" ht="56.25" customHeight="1"/>
    <row r="66" ht="56.25" customHeight="1"/>
  </sheetData>
  <mergeCells count="14">
    <mergeCell ref="A1:B1"/>
    <mergeCell ref="A3:B3"/>
    <mergeCell ref="A5:B5"/>
    <mergeCell ref="A8:B8"/>
    <mergeCell ref="A13:B13"/>
    <mergeCell ref="A17:B17"/>
    <mergeCell ref="A24:B24"/>
    <mergeCell ref="A36:B36"/>
    <mergeCell ref="A44:B44"/>
    <mergeCell ref="A53:A54"/>
    <mergeCell ref="A51:A52"/>
    <mergeCell ref="A49:A50"/>
    <mergeCell ref="A47:A48"/>
    <mergeCell ref="A45:A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RIESGOS</vt:lpstr>
      <vt:lpstr>DILIGENCIAMIENTO</vt:lpstr>
      <vt:lpstr>'MATRIZ RIESGOS'!Área_de_impresión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2020-07-23T03:07:03Z</dcterms:created>
  <dcterms:modified xsi:type="dcterms:W3CDTF">2023-02-24T16:58:35Z</dcterms:modified>
  <cp:category/>
  <cp:contentStatus/>
</cp:coreProperties>
</file>